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Gépészet\Gépi és CNC forgácsoló\"/>
    </mc:Choice>
  </mc:AlternateContent>
  <xr:revisionPtr revIDLastSave="0" documentId="8_{F1C67D41-1381-4386-BB16-89F9364B03B7}" xr6:coauthVersionLast="47" xr6:coauthVersionMax="47" xr10:uidLastSave="{00000000-0000-0000-0000-000000000000}"/>
  <bookViews>
    <workbookView xWindow="0" yWindow="0" windowWidth="17280" windowHeight="15750" xr2:uid="{00000000-000D-0000-FFFF-FFFF00000000}"/>
  </bookViews>
  <sheets>
    <sheet name="6.2" sheetId="1" r:id="rId1"/>
    <sheet name="6.3" sheetId="2" r:id="rId2"/>
  </sheets>
  <definedNames>
    <definedName name="_xlnm._FilterDatabase" localSheetId="0" hidden="1">'6.2'!$A$1:$H$410</definedName>
    <definedName name="_xlnm._FilterDatabase" localSheetId="1" hidden="1">'6.3'!$A$1:$H$575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2" l="1"/>
  <c r="H25" i="2"/>
  <c r="H41" i="2"/>
  <c r="H56" i="2"/>
  <c r="F236" i="2" s="1"/>
  <c r="H74" i="2"/>
  <c r="H91" i="2"/>
  <c r="H108" i="2"/>
  <c r="H123" i="2"/>
  <c r="H142" i="2"/>
  <c r="H150" i="2"/>
  <c r="H165" i="2"/>
  <c r="H173" i="2"/>
  <c r="H185" i="2"/>
  <c r="H196" i="2"/>
  <c r="H207" i="2"/>
  <c r="H218" i="2"/>
  <c r="H234" i="2"/>
  <c r="H37" i="1" l="1"/>
  <c r="H6" i="1"/>
  <c r="H13" i="1"/>
  <c r="H21" i="1"/>
  <c r="H27" i="1"/>
  <c r="H45" i="1"/>
  <c r="H53" i="1"/>
  <c r="H59" i="1"/>
  <c r="H64" i="1"/>
  <c r="H69" i="1"/>
  <c r="F71" i="1" l="1"/>
</calcChain>
</file>

<file path=xl/sharedStrings.xml><?xml version="1.0" encoding="utf-8"?>
<sst xmlns="http://schemas.openxmlformats.org/spreadsheetml/2006/main" count="480" uniqueCount="209">
  <si>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</si>
  <si>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</si>
  <si>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</si>
  <si>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</si>
  <si>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</si>
  <si>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</si>
  <si>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</si>
  <si>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</si>
  <si>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</si>
  <si>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</si>
  <si>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Munkadarab, vagy térhatású ábra alapján egyszerű geometriájú alkatrészről felvételi vázlatot készít.</t>
  </si>
  <si>
    <t>Ismeri a nézeti- és metszeti ábrázolás szabályait. Ismeri a gyártási technológiáknak megfelelő mérethálózat készítésének szabályait.</t>
  </si>
  <si>
    <t>Törekszik arra, hogy a szabadkézi rajz arányos és áttekinthető legyen.</t>
  </si>
  <si>
    <t>Önállóan szabadkézi felvételi vázlatot készít.</t>
  </si>
  <si>
    <t>Műszaki rajz alapján kiválasztja az egyszerű, fémből készült alkatrészek gyártásához szükséges eszközöket, szerszámokat, kisgépeket. Előkészíti a munkahelyet, és elrendezi a munkavégzéshez szükséges szerszámokat, eszközöket.</t>
  </si>
  <si>
    <t>Vizualizálja a műszaki rajzon szereplő alkatrészt. Ismeri a gyártási műveletekhez használható szerszámokat, készülékeket, kisgépeket, és azok biztonságos használatának szabályait.</t>
  </si>
  <si>
    <t>Szem előtt tartja a gyártás gazdaságosságát. Fontosnak érzi a rendezett munkakörnyezet kialakítását, a fenntarthatóság szempontjainak érvényesülését.</t>
  </si>
  <si>
    <t>A munkafeladathoz önállóan választ szerszámokat, eszközöket.</t>
  </si>
  <si>
    <t>Műszaki rajz alapján előgyártmányt választ, műveleti sorrendtervet készít, majd kézi megmunkálással, és/vagy kisgépekkel egyszerű, fémből készült alkatrészeket gyárt.</t>
  </si>
  <si>
    <t>Ismeri az alkatrészek elkészítéséhez szükséges technológiákat és az anyagok alapvető tulajdonságait.</t>
  </si>
  <si>
    <t>Pontosan betartja a technológiai utasításokat és környezetvédelmi szabályokat. Törekszik a munkavégzésből adódó kockázat minimalizálására. Törekszik a precíz, környezettudatos és gazdaságos munkavégzésre</t>
  </si>
  <si>
    <t>Műszaki táblázat segítségével önállóan kiválasztja a félkészterméket. Szakmai felügyelet mellett meghatározza a gyártási sorrendet. A gyártási műveleteket önállóan végzi.</t>
  </si>
  <si>
    <t>Az elkészült alkatrészek méreteit mérőeszközökkel ellenőrzi.</t>
  </si>
  <si>
    <t>Ismeri az adott alkatrész geometriájának megfelelő, és az adott méret meghatározásához szükséges mérőeszközöket.</t>
  </si>
  <si>
    <t>Elkötelezett a hibás munkadarabok számának csökkentése, illetve a mérőeszközök állagának megőrzése mellett.</t>
  </si>
  <si>
    <t>Eldönti, hogy a gyártott munkadarab megfelel-e a rajzi előírásoknak. Felelősséget vállal az általa gyártott termék minőségéért.</t>
  </si>
  <si>
    <t>Műszaki dokumentáció (összeállítási rajz és darabjegyzék) alapján csavarkötéssel, szegecskötéssel egyszerű alkatrészcsoportokat szerel össze. Villamos kötéseket és lágyforrasztással készült kötést hoz létre.</t>
  </si>
  <si>
    <t>Ismeri a kötés kialakításához szükséges eszközöket, szerszámokat, segédanyagokat.</t>
  </si>
  <si>
    <t>Fontosnak tartja a műszaki dokumentációban szereplő előírások figyelembevételét.</t>
  </si>
  <si>
    <t>Felelősséget vállal a létrehozott kötés minőségéért. Felelősséget vállal a veszélyes hulladékok szakszerű kezeléséért.</t>
  </si>
  <si>
    <t>Villamos kapcsolási rajz alapján egyszerű villamos áramköröket állít össze. Az áramköri elemeket a választott (banándugós, illetve szerelőtáblás) technológia szerint szakszerűen csatlakoztatja.</t>
  </si>
  <si>
    <t>Ismeri a villamos áramkör elemeinek jelképes jelölését.</t>
  </si>
  <si>
    <t>Fontosnak tartja a jelképek ismeretét. Törekszik a pontos és szakszerű munkavégzésre.</t>
  </si>
  <si>
    <t>Önállóan elvégzi a kapcsolás összeállítását. A kapcsolás működőképességét ellenőrzi.</t>
  </si>
  <si>
    <t>Egyszerű villamos áramkörökön elvégzi a feszültség, áramerősség és ellenállás mérését. Egyszerű elektrotechnikai alaptörvényeket méréssel igazol.</t>
  </si>
  <si>
    <t>Ismeri a feszültség, az áramerősség és az ellenállás mérésének módját. Ismeri az adott jellemző méréséhez szükséges műszert. Tisztában van az elektrotechnikai alaptörvényekkel. Ismeri a vonatkozó biztonságtechnikai előírásokat.</t>
  </si>
  <si>
    <t>Elkötelezett a mérés pontos elvégzése mellett.</t>
  </si>
  <si>
    <t>Önállóan kiválasztja a méréshez szükséges műszert és meghatározza a mérési pontokat. Önállóan számítja ki az áramkör jellemzőit.</t>
  </si>
  <si>
    <t>Azonosítja és kezeli a hiba- és túláramvédelmi eszközöket. Felismeri a lehetséges veszélyforrásokat.</t>
  </si>
  <si>
    <t>Ismeri a munkahelyén (gyakorlati helyén) használt hibavédelmi és túláramvédelmi eszközöket és azok jelzéseit.</t>
  </si>
  <si>
    <t>Fontosnak tartja a védelmi eszközök ismeretét és használatát. Törekszik a villamos áram hatásaiból adódó kockázat minimalizálására.</t>
  </si>
  <si>
    <t>A megfelelő szakembert bevonja a hiba megszüntetésébe.</t>
  </si>
  <si>
    <t>Az elvégzett munkát dokumentálja. Szövegszerkesztő, vagy táblázatkezelő programban rögzíti a mérési eredményeket.</t>
  </si>
  <si>
    <t>Ismeri a gyártási és mérési dokumentációk típusait és azok kötelező tartalmát.</t>
  </si>
  <si>
    <t>Elkötelezett a végzett munka pontos dokumentálása iránt.</t>
  </si>
  <si>
    <t>Felelősséget vállal a dokumentumok tartalmáért.</t>
  </si>
  <si>
    <t>A munkavégzés során betartja a munka-, tűz-, baleset- és környezetvédelmi szabályokat.</t>
  </si>
  <si>
    <t>Ismeri a munkavégzéssel kapcsolatos munka-, tűz-, baleset- és környezetvédelmi szabályokat.</t>
  </si>
  <si>
    <t>Elkötelezett a biztonságos, környezettudatos munkavégzés mellett.</t>
  </si>
  <si>
    <t>Felelősséget vállal önmaga és munkatársai biztonságáért. A védőberendezéseket és védőfelszerelést rendeltetésszerűen használja.</t>
  </si>
  <si>
    <t>Gépészeti alapismeretek</t>
  </si>
  <si>
    <t>Műszaki rajz alapjai</t>
  </si>
  <si>
    <t>Anyag- és gyártásismeret</t>
  </si>
  <si>
    <t xml:space="preserve">Munkabiztonság, tűz - és környezetvédelem </t>
  </si>
  <si>
    <t xml:space="preserve">Anyag- és gyártásismeret </t>
  </si>
  <si>
    <t>Fémipari alapmegmunkálások</t>
  </si>
  <si>
    <t>Villamos alapismeretek</t>
  </si>
  <si>
    <t>Villamos áramkör</t>
  </si>
  <si>
    <t>Villamos áramkör ábrázolása</t>
  </si>
  <si>
    <t>Villamos áramkör kialakítása</t>
  </si>
  <si>
    <t>Villamos biztonságtechnika</t>
  </si>
  <si>
    <r>
      <t xml:space="preserve">A tananyagelemek és a deszkriptorok projektszemléletű kapcsolódása:
</t>
    </r>
    <r>
      <rPr>
        <sz val="11"/>
        <color theme="1"/>
        <rFont val="Franklin Gothic Book"/>
        <family val="2"/>
      </rPr>
      <t>A tanulónak be kell tartania a munka-, tűz-, baleset- és környezetvédelmi szabályokat a munkavégzés során, és ismernie kell ezek részleteit. Elkötelezettnek kell lennie a biztonságos és környezettudatos munkavégzés mellett, valamint felelősséget kell vállalnia önmaga és munkatársai biztonságáért. A védőberendezéseket és védőfelszerelést rendeltetésszerűen kell használnia.</t>
    </r>
  </si>
  <si>
    <r>
      <t xml:space="preserve">A tananyagelemek és a deszkriptorok projektszemléletű kapcsolódása:
</t>
    </r>
    <r>
      <rPr>
        <sz val="11"/>
        <color theme="1"/>
        <rFont val="Franklin Gothic Book"/>
        <family val="2"/>
      </rPr>
      <t>A tanulónak dokumentálnia kell az elvégzett munkát, és rögzítenie a mérési eredményeket szövegszerkesztő vagy táblázatkezelő programban. Ismernie kell a gyártási és mérési dokumentációk típusait és azok kötelező tartalmát. Elkötelezettnek kell lennie a munka pontos dokumentálása iránt, és felelősséget kell vállalnia a dokumentumok tartalmáért.</t>
    </r>
  </si>
  <si>
    <t>Villamos áramkörök mérése, dokumentálása</t>
  </si>
  <si>
    <t>Projektmunka</t>
  </si>
  <si>
    <t xml:space="preserve">Projektmunka </t>
  </si>
  <si>
    <t>Az "Okos Otthon Villamos Rendszere" projekt során a tanulók egy alapvető világítási rendszert állítanak össze, amely kapcsolót, izzót és áramforrást tartalmaz. A projekt részeként mérik a feszültséget, áramerősséget és ellenállást, igazolva az elektrotechnikai alaptörvényeket. Telepítenek túláramvédelmi eszközöket, és szimulálnak túláram helyzeteket. Dokumentálják az elvégzett munkát, készítenek mérési jegyzőkönyvet és áramköri rajzot. Végül biztonsági tervet készítenek, amely tartalmazza a munka-, tűz-, baleset- és környezetvédelmi szabályokat.</t>
  </si>
  <si>
    <r>
      <t xml:space="preserve">A tananyagelemek és a deszkriptorok projektszemléletű kapcsolódása:
</t>
    </r>
    <r>
      <rPr>
        <sz val="11"/>
        <color theme="1"/>
        <rFont val="Franklin Gothic Book"/>
        <family val="2"/>
      </rPr>
      <t>Cél, hogy a tanuló képes legyen a munka tárgyával kapcsolatos eszközöket, gépeket, kézi szerszámokat előkészíteni. Ennek érdekében az alábbiakhoz kapcsolódó készségek fejlesztésére kerül sor:
gyártmányelemzés, alapanyagválasztás, segédanyagok választása; a gyártás munkafázisainak és azok sorrendjének meghatározása; megmunkálószerszámok és megmunkálógépek kiválasztása.</t>
    </r>
  </si>
  <si>
    <r>
      <t xml:space="preserve">A tananyagelemek és a deszkriptorok projektszemléletű kapcsolódása:
</t>
    </r>
    <r>
      <rPr>
        <sz val="11"/>
        <color theme="1"/>
        <rFont val="Franklin Gothic Book"/>
        <family val="2"/>
      </rPr>
      <t>Cél, hogy a tanuló képes legyen komplex, több darabból álló alkaterészcsoport összeszerelésére. Képes legyen a munkafolyamat megtervezésére, a szükséges eszközök, szerszámok gépek kiválasztásra. Ennek érdekében az alábbiakhoz kapcsolódó készségek fejlesztésére kerül sor:
egyszerű geometriájú alkatrész elkészítése a tanult darabolási, reszelés, fúrási, menetkészítési módszerek alapján; az elkészült alkatrész méreteinek ellenőrzése, a munkadarab önálló értékelése; szerelési ábra szerint az alkatrészek összeszerelése, összeállítási rajz alapján a villamos alkatrészek elhelyezése; kapcsolási rajz alapján a villamos bekötés elkészítése; adott alkatrészről mérési jegyzőkönyv készítése (szükség esetén mérési utasítás szerint); villamos mérések elvégzése (feszültség, áramerősség, ellenállás).</t>
    </r>
  </si>
  <si>
    <r>
      <t xml:space="preserve">A tananyagelemek és a deszkriptorok projektszemléletű kapcsolódása:
</t>
    </r>
    <r>
      <rPr>
        <sz val="11"/>
        <color theme="1"/>
        <rFont val="Franklin Gothic Book"/>
        <family val="2"/>
      </rPr>
      <t>Cél, hogy a tanuló a végrehajtásra kerülő projektekben a munkavégzése során és a munkadarab elkészültét követően szakszerűen használja a méretek ellenőrzésére szolgáló mérő és ellenőrző eszközöket. Ennek érdekében az alábbiakhoz kapcsolódó készségek fejlesztésére kerül sor:
mérő- és ellenőrző eszközök kiválasztása a mérendő méret függvényében, vagy az előírt mérő- és ellenőrző eszköz használata a mérésekhez; a mechanikus és digitális mérőeszközök használatának alapjai; a külső és belső méretek mérése, ellenőrzése egyszerű mérőeszközzel: tolómérő, talpas tolómérő, mikrométer, furatmikrométer.</t>
    </r>
  </si>
  <si>
    <r>
      <t xml:space="preserve">A tananyagelemek és a deszkriptorok projektszemléletű kapcsolódása:
</t>
    </r>
    <r>
      <rPr>
        <sz val="11"/>
        <color theme="1"/>
        <rFont val="Franklin Gothic Book"/>
        <family val="2"/>
      </rPr>
      <t>Cél, hogy a tanuló Ismerje és alkalmazza a darabolás, a kézi forgácsolás és az egyszerű kisgépes megmunkálás eljárásait. Ennek érdekében az alábbiakhoz kapcsolódó készségek fejlesztésére kerül sor:
az előgyártmányok típusai a gyártási technológiák alapján (hengerlés, húzás, kovácsolás,öntés); az előgyártmányok szabványos szállítási állapotai (alak, méret és hőkezeltség); az ipari anyagok csoportosítása, az ipari anyagok tulajdonságai és felhasználási területei; az alkatrészrajzok és összeállítási rajzok anyagjelölései; az előrajzolás eszközei és módszerei; a darabolás eszközei és technológiái; egyszerű lemezalakítások, kézi forgácsolóeljárások, furatmegmunkálási technológiák elvégzése; egyszerű kötések létrehozása (menetes kötés, szegecskötés, ragasztás, lágyforrasztás), hossz- és szögmérő eszközök alkalmazása.</t>
    </r>
  </si>
  <si>
    <r>
      <t xml:space="preserve">A tananyagelemek és a deszkriptorok projektszemléletű kapcsolódása:
</t>
    </r>
    <r>
      <rPr>
        <sz val="11"/>
        <color theme="1"/>
        <rFont val="Franklin Gothic Book"/>
        <family val="2"/>
      </rPr>
      <t>Cél, hogy a tanuló képes legyen a munka tárgyával kapcsolatos dokumentációkat értelmezni, tudjon kézi vázlatokat és dokumentációkat készíteni. Ennek érdekében az alábbiakhoz kapcsolódó készségek fejlesztésére kerül sor:
műszaki rajzok tartalmi és formai követelményei; rajztechnikai alapszabványok, előírások; műszaki rajzban alkalmazott vonalak fajtái; alkatrészek síkbeli ábrázolásának szabályai; a metszeti ábrázolás célja, a mérethálózat felépítése, a méretmegadás szabályai; felvételi vázlatok készítése; a mérettűrés megadási módjai; a határméretek meghatározása; felületi érdességek, alak- és helyzettűrések megadása; a különféle furatok (sima, süllyesztett, zsákfurat, menetes furat) ábrázolási módjai; felvételi vázlat készítése furatos, menetes alkatrészekről tűrések és felületi érdesség megadásával.</t>
    </r>
  </si>
  <si>
    <r>
      <t xml:space="preserve">A tananyagelemek és a deszkriptorok projektszemléletű kapcsolódása:
</t>
    </r>
    <r>
      <rPr>
        <sz val="11"/>
        <color theme="1"/>
        <rFont val="Franklin Gothic Book"/>
        <family val="2"/>
      </rPr>
      <t>A tanulónak össze kell állítania egyszerű villamos áramköröket a kapcsolási rajz alapján, és szakszerűen csatlakoztatnia az áramköri elemeket a választott technológia szerint. Ismernie kell az áramköri elemek jelképes jelölését, és törekednie kell a pontos, szakszerű munkavégzésre. Önállóan kell elvégeznie a kapcsolás összeállítását, majd ellenőriznie annak működőképességét.</t>
    </r>
  </si>
  <si>
    <r>
      <t xml:space="preserve">A tananyagelemek és a deszkriptorok projektszemléletű kapcsolódása:
</t>
    </r>
    <r>
      <rPr>
        <sz val="11"/>
        <color theme="1"/>
        <rFont val="Franklin Gothic Book"/>
        <family val="2"/>
      </rPr>
      <t>A tanulónak el kell végeznie a feszültség, áramerősség és ellenállás mérését egyszerű villamos áramkörökön, és méréssel igazolnia kell az elektrotechnikai alaptörvényeket. Ismernie kell a mérési módokat és a szükséges műszereket, valamint a vonatkozó biztonságtechnikai előírásokat. Önállóan kell kiválasztania a méréshez szükséges műszert, meghatároznia a mérési pontokat, és kiszámítania az áramkör jellemzőit. Elkötelezettnek kell lennie a pontos mérés elvégzése mellett.</t>
    </r>
  </si>
  <si>
    <r>
      <t xml:space="preserve">A tananyagelemek és a deszkriptorok projektszemléletű kapcsolódása:
</t>
    </r>
    <r>
      <rPr>
        <sz val="11"/>
        <color theme="1"/>
        <rFont val="Franklin Gothic Book"/>
        <family val="2"/>
      </rPr>
      <t>A tanulónak azonosítania és kezelnie kell a hiba- és túláramvédelmi eszközöket, valamint felismernie a lehetséges veszélyforrásokat. Ismernie kell a munkahelyén használt védelmi eszközöket és azok jelzéseit, és fontosnak kell tartania ezek ismeretét és használatát. Törekednie kell a villamos áram hatásaiból adódó kockázat minimalizálására, és szükség esetén bevonnia a megfelelő szakembert a hiba megszüntetésébe.</t>
    </r>
  </si>
  <si>
    <t>"A" Fémipari alapok (1; 2; 3; 4. sor)</t>
  </si>
  <si>
    <t>"B" Villamosipari alapok (6; 7; 8; 9; 10. sor)</t>
  </si>
  <si>
    <t>"C" Fémipari és villamosipari alapok (5. sor)</t>
  </si>
  <si>
    <t>Feladat:Fémből egyszerű geometriájú alkatrész készítése kézi és gépi megmunkálással:
Cél: a tanuló képes legyen a kapott műszaki dokumentáció alapján önállóan feállítani a megfelelő technológiai és gyártási sorrendet, valamint kiválasztani a megmunkáláshoz szükséges szerszámokat, gépeket, segédanyagokat, majd az alkatrészt legyártani.
A munka formája, módszere: A tanuló önállóan, vagy párban szakoktatói felügyelet és instrukciók mellett dolgozik. 
Műveletek: A tanuló a kapott műszaki dokumentációban látható alumíniumlemezből készült négyzet alakú - "Alaplemez" - alkatrész elkészítéséhez kiválasztja, illetve előkészíti a szükséges kéziszerszámokat, jelölő-, mérőeszközöket, alap- és segédanyagokat, gépeket. 
A munka megkezdése előtt megtervezi a technológiai utasítást és a műveleti sorrendet.
A munka során a tanuló műszaki dokumentációt értelmez, előrajzol, alapanygot vág, mér, szükség esetén méreteken kézi szerszámmal korrigál, sorját távoliít el, pontoz, fúr, furatot süllyeszt, méreteket ellenőriz.
A munka, tűz- és balestvedélemi utasításoknak megfelelően elkészíti az alkatrészt.
Fontos, hogy a feladatot a tanuló mindvégig dokumentálja írásban és fényképekkel, a szakmai fejlődését rögzítő tanulói portfólióhoz.</t>
  </si>
  <si>
    <t>Feladat:Mechanikus és villamos alkatrészek előállítása és összeszerelése.
Cél: a tanuló legyen képes  a kapott utasítások alapján önállóan készíteni felvételi alkatrészvázlatot, feállítani a megfelelő technológiai és gyártási sorrendet, valamint kiválasztani a szükséges szerszámokat, gépeket, segédanyagokat, majd az alkatrészeket legyártani és összeszerelni.
I. Gépészeti műveletek:
A munka formája, módszere: A tanuló önállóan, szakoktatói felügyelet és instrukciók mellett dolgozik.
Műveletelemek:
A felvételi vázlat alapján alumínium lemezből készült - "U" alakú alaplemez - alkatrész elkészítéséhez kiválasztja, illetve előkészíti a szükséges kézi szerszámokat, jelölő, mérő eszközöket, alap- és segédanyagokat, gépeket. 
A munka megkezdése előtt megtervezi a technológiai utasítást és a műveleti sorrendet. Előrajzol, alapanygot vág, mér, szükség esetén méreteken kézi szerszámmal korrigál, sorját távoliít el. Pontoz, fúr, furatot süllyeszt, lemezt hajlít, méreteket ellenőriz.
A munka, tűz- és balestvedélemi utasításoknak megfelelően elkészíti az alkatrészt
II. Villamos műveletek:
A munka formája, módszere: A tanuló önállóan dolgozva, szakoktatói felügyelet és instrukciók mellett dolgozik.
Műveletelemek:
A kapcsolási rajz alapján a NYÁK lemezt megtervezi. 
A legyártott NYÁK-ra az alkatrészeket beülteti, forrasztja, az áramkört megvalósítja, 
méréseket végez, 
az eredményeket dokumentálja. 
III. Összeszerelés: Az elkészült alkatrészeket a kapott távtartók és kötőelemekkel összeépíti.
Fontos, hogy a feladatot a tanuló mindvégig dokumentálja írásban és fényképekkel, a szakmai fejlődését rögzítő tanulói portfólióhoz.</t>
  </si>
  <si>
    <r>
      <t xml:space="preserve">időkeret: </t>
    </r>
    <r>
      <rPr>
        <sz val="11"/>
        <color theme="1"/>
        <rFont val="Franklin Gothic Book"/>
        <family val="2"/>
        <charset val="238"/>
      </rPr>
      <t>6 óra</t>
    </r>
  </si>
  <si>
    <r>
      <t>Kapcsolódó tananyagegységek:</t>
    </r>
    <r>
      <rPr>
        <sz val="11"/>
        <color theme="1"/>
        <rFont val="Franklin Gothic Book"/>
        <family val="2"/>
        <charset val="238"/>
      </rPr>
      <t xml:space="preserve">
"A"</t>
    </r>
  </si>
  <si>
    <r>
      <t xml:space="preserve">Kapcsolódó tananyagegységek: 
</t>
    </r>
    <r>
      <rPr>
        <sz val="11"/>
        <color theme="1"/>
        <rFont val="Franklin Gothic Book"/>
        <family val="2"/>
        <charset val="238"/>
      </rPr>
      <t>"B", "C"</t>
    </r>
  </si>
  <si>
    <r>
      <t>időkeret:</t>
    </r>
    <r>
      <rPr>
        <sz val="11"/>
        <color theme="1"/>
        <rFont val="Franklin Gothic Book"/>
        <family val="2"/>
        <charset val="238"/>
      </rPr>
      <t xml:space="preserve"> 8 óra</t>
    </r>
  </si>
  <si>
    <r>
      <t xml:space="preserve">időkeret: </t>
    </r>
    <r>
      <rPr>
        <sz val="11"/>
        <color theme="1"/>
        <rFont val="Franklin Gothic Book"/>
        <family val="2"/>
        <charset val="238"/>
      </rPr>
      <t>12 óra</t>
    </r>
  </si>
  <si>
    <r>
      <t xml:space="preserve">Kapcsolódó tananyagegységek:
</t>
    </r>
    <r>
      <rPr>
        <sz val="11"/>
        <color theme="1"/>
        <rFont val="Franklin Gothic Book"/>
        <family val="2"/>
        <charset val="238"/>
      </rPr>
      <t>"A"; "B"; "C"</t>
    </r>
  </si>
  <si>
    <t>Ágazati alapoktatás összes óraszáma:</t>
  </si>
  <si>
    <r>
      <t xml:space="preserve">Kapcsolódó tananyagegységek:
</t>
    </r>
    <r>
      <rPr>
        <sz val="11"/>
        <color theme="1"/>
        <rFont val="Franklin Gothic Book"/>
        <family val="2"/>
        <charset val="238"/>
      </rPr>
      <t>"A"; "B"</t>
    </r>
  </si>
  <si>
    <r>
      <t xml:space="preserve">időkeret: </t>
    </r>
    <r>
      <rPr>
        <sz val="11"/>
        <color theme="1"/>
        <rFont val="Franklin Gothic Book"/>
        <family val="2"/>
        <charset val="238"/>
      </rPr>
      <t>10 óra</t>
    </r>
  </si>
  <si>
    <t>CNC programozás és gyártási feladat:
Cél, hogy a tanuló műszaki dokumentumok alapján meg tudjön önállóan írni az általa tanult programozási nyelven egy CNC programot, majd azt a szerszámgépbe bevíve tesztelést követően futtatni tudja.
A tanuló a feladatot önállóan, szakoktatói felügyelet mellett végzi.
A tanuló a projektfeladat során egy egyszerű lépcsőstengelyre írjon programot. A program megírását követően vigye azt be a megmunkálógépbe, és tesztelje le. Ha a teszt sikeresen lefutott, a megfelelő alapanyag, szerszámok kiválasztása és bemérésük után hajtsa végre a forgácsolási feladatot. Az elkészült alkatrészt ezután mérje meg és értékelje munkáját.
Fontos, hogy a feladatot a tanuló mindvégig dokumentálja írásban és fényképekkel - a szakmai fejlődését rögzítő tanulói portfólióhoz.</t>
  </si>
  <si>
    <r>
      <t xml:space="preserve">időkeret: </t>
    </r>
    <r>
      <rPr>
        <sz val="11"/>
        <color theme="1"/>
        <rFont val="Franklin Gothic Book"/>
        <family val="2"/>
        <charset val="238"/>
      </rPr>
      <t>5 óra</t>
    </r>
  </si>
  <si>
    <t>Műhelyrajz készítés és olvasási gyakorlat
Cél, hogy a tanuló egy adott alkatrészről készítsen egy műhelyrajzot, majd az elkészült rajz alapján kérdésekre tudjon válaszolni.
A feladat során a tanuló önállóan, szakoktatói felügyelet mellett dolgozik. A tanulók más-más egyszerű geometriájú alkatrészt kapnak, melyekről műhelyrajzot kell készíteniük a műszaki ábrázolás szabályai szerint. Az elkészült rajzokat ezután cseréljék ki egymás között és tegyenek fel kérdéseket egymásnak a rajzokról. Cél, hogy a tanulók rajzkészítésük során el tudjanak vonatkoztatni a szubjektív látásuktól és olyan rajzokat készítsenek, melyek alapján az alkatrész egyértelműen legyártható.
Fontos, hogy a feladatot a tanuló mindvégig dokumentálja írásban és fényképekkel, a szakmai fejlődését rögzítő tanulói portfólióhoz.</t>
  </si>
  <si>
    <t>Alapanyag, forgácsolószerszámok és megmunkálógép megválasztása 
Cél, hogy a tanuló képes legyen egy adott feladatnak legmegfelelőbb alapanyagot és a megmunkáláshoz szükséges szerszámokat, gépeket kiválasztani.
A tanuló a feladatot önállóan, szakoktatói felügyelet mellett végzi. A feladat során egy kúpos, a végén belső menetes tengely elkészítéséhez szükséges alapanyagot, megmunkáló szerszámokat, gépet/gépeket kell tudnia megválasztani a tanulónak. A projektfeladat során a tanuló készítsen technológiai és műveleti sorrendet, melyből megállapítható, hogy a tanuló érti-e az egymásra épülő munkafolyamatokat? Megfelelő szerszámot, gépet választ-e az adott feladat elvégzéséhez? Készítsen szabadkézi felvételi vázlatot az általa megtervezett alkatrészről.
Fontos, hogy a feladatot a tanuló mindvégig dokumentálja írásban és fényképekkel - a szakmai fejlődését rögzítő tanulói portfólióhoz.</t>
  </si>
  <si>
    <t>Szakirányú oktatás összes óraszáma:</t>
  </si>
  <si>
    <r>
      <t xml:space="preserve">A tananyagelemek és a deszkriptorok projektszemléletű kapcsolódása:
</t>
    </r>
    <r>
      <rPr>
        <sz val="11"/>
        <color theme="1"/>
        <rFont val="Franklin Gothic Book"/>
        <family val="2"/>
        <charset val="238"/>
      </rPr>
      <t>Cél, hogy a tanuló gyakorolja az elkészült alkatrész geometriai méréseit, az egyszerűbb alak- és helyzethibák megállapításának módszereit, a felületi érdesség megállapítási lehetőségeit. Ennek érdekében összetett munkafolyamatok során az alábbi gyakorlati készségek elsajátítására kerül sor:
Alapvető geometriai mérések eszközeinek, módszereinek és a mérési feladatok elvégzésének, dokumentálásának lehetőségei. A mérettűrések megadásának fajtái, értelmezésük, tűréstáblázatok használata, határméretek meghatározása. A mérő- és ellenőrző eszközök kiválasztása a mérendő méret függvényében, vagy az előírt mérő- és ellenőrző eszköz használata a mérésekhez. Az analóg és digitális mérőeszközök használatának alapjai. A külső méretek mérése, ellenőrzése egyszerű mérőeszközzel úgymint tolómérő, talpas tolómérő, mikrométer. A belső felületek mérése, ellenőrzése egyszerű mérőeszközzel. A szögek mérése analóg- és digitális szögmérővel. A külső és belső kúpok mérési módszerei. A mérőórás mérések elve, mérőórák használata, mérőhasábok alkalmazása.
Összetett megmunkálási feladatokat hajt végre. A képzési időn belül több projektfeladatot is elkészíthet. Ezek a szakmai záróvizsga gyakorlati részéhez igazodnak.
A munka- és balesetvédelmi szabályokat minden munkafolyamat során alkalmazza, és minden esetben használja a kötelezően előírt egyéni védőeszközöket.</t>
    </r>
  </si>
  <si>
    <t>Minőségbiztosítási rendszerek</t>
  </si>
  <si>
    <t>Anyagvizsgálatok</t>
  </si>
  <si>
    <t>Felületi érdesség mérése</t>
  </si>
  <si>
    <t>Alak-és helyzetellenőrzések</t>
  </si>
  <si>
    <t>Minőségellenőrzés</t>
  </si>
  <si>
    <t>Projektfeladat</t>
  </si>
  <si>
    <t>Megmunkálások</t>
  </si>
  <si>
    <t>A gépkezelés alapjai</t>
  </si>
  <si>
    <t>CNC-gépkezelés és -forgácsolás</t>
  </si>
  <si>
    <t>A forgácsolás alapjai</t>
  </si>
  <si>
    <t>Forgácsoló megmunkálások</t>
  </si>
  <si>
    <t>Segédanyagok</t>
  </si>
  <si>
    <t>A forgácsolószerszámok anyagai</t>
  </si>
  <si>
    <t>Gyártás-előkészítés</t>
  </si>
  <si>
    <t>Önállóan minősíti az elkészült alkatrészt (jó, selejt és javítható). Felelősséget vállal az általa gyártott alkatrész minőségéért.</t>
  </si>
  <si>
    <t>Törekszik a mérőeszközök szakszerű használatára.</t>
  </si>
  <si>
    <t>Ismeri a szerszámkopás korrekciót, annak típusait és alkalmazásukat.</t>
  </si>
  <si>
    <t>Ellenőrzi az elkészült munkadarab méreteit, szükség esetén korrekciót hajt végre.</t>
  </si>
  <si>
    <t>"A" Gépi forgácsolás (1; 2; 3; 4; 5; 6; 7; 8; 9; 10; 11; 17. sor)</t>
  </si>
  <si>
    <r>
      <t xml:space="preserve">A tananyagelemek és a deszkriptorok projektszemléletű kapcsolódása:
</t>
    </r>
    <r>
      <rPr>
        <sz val="11"/>
        <color theme="1"/>
        <rFont val="Franklin Gothic Book"/>
        <family val="2"/>
      </rPr>
      <t>Cél, hogy a tanuló a CNC-gépeken egyszerűbb megmunkálóprogramokat tudjon készíteni, továbbá szabványos utasításkészlettel CNC- programokat készítsen és értelmezni tudja ezeket az utasításokat. Ennek érdekében összetett munkafolyamatok során az alábbi gyakorlati készségek elsajátítására kerül sor:
Címkódos CNC-programok felépítése, a programírás szabályai. Programmondat, -blokk fogalma, jellemzői, mondatok sorszámozása, mondatfelépítés szabályai. Az elemi utasítások formátumái. A ciklusok, alprogramok alkalmazásának szabályai. Szabványos útfeltételek, programtechnikai utasítások és segédfunkciók rendszerezése. Az abszolút és növekményes koordinátamegadás programozása. Lineáris interpoláció gyorsjárattal, illetve programozott előtolással. Körinterpoláció és programozása, a körívmegadás lehetőségei. Sugárkorrekció jelentősége kúpos és alakos felületek megmunkálásakor, programozási lehetőségei.
Szerszámváltás, szerszámcsere programozása, korrekciós tárra való hivatkozás lehetőségei. A fordulatszám vagy állandó forgácsolási sebesség programozása, fordulatszám- korlátozás megadásának lehetősége. A fordulatonkénti előtolás vagy előtolási sebesség programozása. A munkadarabhoz kötött koordinátarendszerek megadásának módjai.
Összetett megmunkálási feladatokat hajt végre. A képzési időn belül több projektfeladatot is elkészíthet. Ezek a szakmai záróvizsga gyakorlati részéhez igazodnak.
Tisztában van tevékenysége környezetre gyakorolt káros hatásaival és törekszik azok minimalizálására.
A munka- és balesetvédelmi szabályokat minden munkafolyamat során alkalmazza, és minden esetben használja a kötelezően előírt egyéni védőeszközöket.</t>
    </r>
  </si>
  <si>
    <t>Furatmegmunkálási műveletek programozása</t>
  </si>
  <si>
    <t>Marási műveletek programozása</t>
  </si>
  <si>
    <t>Esztergálási műveletek programozása</t>
  </si>
  <si>
    <t>Címkódos programozás</t>
  </si>
  <si>
    <t>A programozás alapjai</t>
  </si>
  <si>
    <t>CNC-programozás alapjai</t>
  </si>
  <si>
    <t>Programszerkesztés, -tesztelés</t>
  </si>
  <si>
    <t>Munkáját részben önállóan, segítséggel végzi. Képes a hibák felismerésére, javítására.</t>
  </si>
  <si>
    <t>Fontosnak tartja a CNC programozás és a programtesztelés szabályait.</t>
  </si>
  <si>
    <t>Ismeri a parancsokat és utasításokat, a programírás szabályait és a tesztelésük lehetőségeit.</t>
  </si>
  <si>
    <t>Egyszerű munkadarabra megmunkálóprogramot ír és tesztel.</t>
  </si>
  <si>
    <t>"B" Korszerű forgácsolási technológiák (12; 13; 14; 15; 16. sor)</t>
  </si>
  <si>
    <r>
      <t xml:space="preserve">A tananyagelemek és a deszkriptorok projektszemléletű kapcsolódása:
</t>
    </r>
    <r>
      <rPr>
        <sz val="11"/>
        <color theme="1"/>
        <rFont val="Franklin Gothic Book"/>
        <family val="2"/>
      </rPr>
      <t>Cél, hogy a tanuló CNC-gépeken egyszerűbb megmunkáló programok elkészítéséhez gyakorlatot szerezzen. A tantárgy tanulását követően a tanulók képesek lesznek alapvető programokat írni címkódos, vagy pársbeszédes elven.  Ennek érdekében összetett munkafolyamatok során az alábbi gyakorlati készségek elsajátítására kerül sor:
A programok bevitele a gép kezelőpultjáról a programszerkesztő üzemmód használatával. A programok szerkesztésének lehetőségei (felülírás, törlés, beszúrás, másolás, mozgatás). A megírt programok tárolása a gép programtárában. Programok betöltése a gép háttértárából. Programok kezelése a háttértáron (átnevezés, törlés). Programok betöltése külső adathordozóról. Programok átvitele számítógép és a szerszámgép vezérlője között közvetett és közvetlen módon. Programok tesztelésének lehetőségei (grafikus teszt, szárazfutás, nullponteltolás, mondatonkénti futtatás). A teszteléskor észlelt hibák javítása, tesztek újbóli elvégzése. Próbadarab gyártása módosított technológiai értékekkel. Vezérlőszimulációs programok használatának megismerése a programok szerkesztéséhez, teszteléséhez.
Összetett megmunkálási feladatokat hajt végre. A képzési időn belül több projektfeladatot is elkészíthet. Ezek a szakmai záróvizsga gyakorlati részéhez igazodnak.
A munka- és balesetvédelmi szabályokat minden munkafolyamat során alkalmazza, és minden esetben használja a kötelezően előírt egyéni védőeszközöket.</t>
    </r>
  </si>
  <si>
    <t>Felelősséget vállal az általa gyártott munkadarab előírt minőségéért. Önállóan el tudja végezni a méretellenőrzést, eltérés esetén képes a méret korrigálására.</t>
  </si>
  <si>
    <t>Szem előtt tartja a selejtmentes gyártást.</t>
  </si>
  <si>
    <t>Ismeri a programok futtatásának lehetőségeit.</t>
  </si>
  <si>
    <t>Alkatrészt gyárt az előre elkészített program alapján.</t>
  </si>
  <si>
    <r>
      <t xml:space="preserve">A tananyagelemek és a deszkriptorok projektszemléletű kapcsolódása:
</t>
    </r>
    <r>
      <rPr>
        <sz val="11"/>
        <color theme="1"/>
        <rFont val="Franklin Gothic Book"/>
        <family val="2"/>
      </rPr>
      <t>Cél, hogy a tanuló CNC-gépeken egyszerűbb megmunkáló programokat tudjanak készíteni. Az egyszerűbb alkatrészek megmunkálóprogramjainak megírása címkódos vagy párbeszédes programozási nyelven történik. Ennek érdekében összetett munkafolyamatok során az alábbi gyakorlati készségek elsajátítására kerül sor:
A programok bevitele a gép kezelőpultjáról a programszerkesztő üzemmód használatával. A programok szerkesztésének lehetőségei (felülírás, törlés, beszúrás, másolás, mozgatás). A megírt programok tárolása a gép programtárában. Programok betöltése a gép háttértárából. Programok kezelése a háttértáron (átnevezés, törlés). Programok betöltése külső adathordozóról. Programok átvitele számítógép és a szerszámgép vezérlője között közvetett és köz vetlen módon. Programok tesztelésének lehetőségei (grafikus teszt, szárazfutás, nullponteltolás, mondatonkénti futtatás). A teszteléskor észlelt hibák javítása, tesztek újbóli elvégzése. Próbadarab gyártása módosított technológiai értékekkel. Vezérlőszimulációs programok használatának megismerése a programok szerkesztéséhez, teszteléséhez.
Összetett megmunkálási feladatokat hajtanak végre. A képzési időn belül több projektfeladatot is elkészíthetnek. Ezek a szakmai záróvizsga gyakorlati részéhez igazodnak.
A munkavégzés közben betartja munka-, balesetvédelmi szabályokat és minden esetben használja a kötelezően előírt egyéni védőeszközöket.</t>
    </r>
  </si>
  <si>
    <t>Önállóan elvégzi a programbetöltést és tesztelést. Képes a hibák felismerésére, szükség szerint másokkal együttműködve javítást végez.</t>
  </si>
  <si>
    <t>Gondosan ügyel a CNC gépek kezelése és programozása során a programok betöltésére és tesztelésére vonatkozó utasítások betartására.</t>
  </si>
  <si>
    <t>Ismeri a programok betöltésének, tesztelésének, módosításának és paraméterezésének lépéseit.</t>
  </si>
  <si>
    <t>Előre megírt CNC programot betölt, tesztel.</t>
  </si>
  <si>
    <r>
      <t xml:space="preserve">A tananyagelemek és a deszkriptorok projektszemléletű kapcsolódása:
</t>
    </r>
    <r>
      <rPr>
        <sz val="11"/>
        <color theme="1"/>
        <rFont val="Franklin Gothic Book"/>
        <family val="2"/>
      </rPr>
      <t>Cél, hogy a tanuló el tudja végezni a CNC-szerszámgépeken történő megmunkálás elkezdéséhez szükséges előkészítő műveletek közül a munkadarab- és szerszámbefogást. Ennek érdekében összetett munkafolyamatok során az alábbi gyakorlati készségek elsajátítására kerül sor:
A CNC-szerszámgépeken alkalmazott szabványos és speciális szerszámbefogók típusai, felszerelésük a CNC-szerszámgépre, beállításuk. A munkadarab nullpontjának felvétele CNC-szerszámgépeken a dokumentációkban megadott pozícióba, nullpontfelvétel érintőfogásokkal, tapintóval. A nullponteltolás alkalmazási lehetőségei, nullponteltolás megvalósítása. A CNC-szerszámgépek szerszámrendszerei (revolverfej, szerszámtár). Szabványos szerszámbefogók típusai a CNC-szerszámgépeken. Szerszámcsere, szerszámváltás lehetőségei a CNC-szerszámgépeken. A szerszámkorrekciók értelmezése eszterga-, maró- és fúrószerszámok esetében. A szerszámbemérés lényege, a szerszámbemérés elvégzése gépen belül és szerszámbemérő készülékkel. A szerszámkorrekciók bevitele a szerszámtárba. A szerszámok kopásának következményei, a kopás észlelése, kopáskorrekció. Szerszámok befogása a szerszámtartóba. A szerszámtartók befogása a revolverfejbe vagy betárazása a szerszámtartóba. Szerszámcsere, lapkaváltás, lapkacsere elvégzése.
Összetett megmunkálási feladatokat hajt végre. A képzési időn belül több projektfeladatot is elkészíthet. Ezek a szakmai záróvizsga gyakorlati részéhez igazodnak.
A munkavégzés közben betartja munka-, balesetvédelmi szabályokat és minden esetben használja a kötelezően előírt egyéni védőeszközöket.</t>
    </r>
  </si>
  <si>
    <t>Munkadarab- és szerszámbefogás</t>
  </si>
  <si>
    <t>Szerszámgépek készülékei</t>
  </si>
  <si>
    <t>Forgácsoló szerszámgépek</t>
  </si>
  <si>
    <t>Anyagválasztás</t>
  </si>
  <si>
    <t>Önállóan végzi a munkadarab és a szerszámok befogását, beállítását. Felelősséget vállal ezek pontosságáért és szakszerűségéért.</t>
  </si>
  <si>
    <t>Munkáját precízen, pontosan, körültekintően végzi.</t>
  </si>
  <si>
    <t>Ismeri a munkadarab befogás módjait, eszközeit, a megmunkáláshoz szükséges szerszámokat, a nullpontfelvétel és a szerszámbemérések menetét, eljárását.</t>
  </si>
  <si>
    <t>Munkadarabot és szerszámokat fog és állít be a CNC megmunkálógépen.</t>
  </si>
  <si>
    <r>
      <t xml:space="preserve">A tananyagelemek és a deszkriptorok projektszemléletű kapcsolódása:
</t>
    </r>
    <r>
      <rPr>
        <sz val="11"/>
        <color theme="1"/>
        <rFont val="Franklin Gothic Book"/>
        <family val="2"/>
      </rPr>
      <t>Cél, hogy a tanuló CNC-gépeken az egyszerűbb megmunkálóprogramok elkészítéséhez szükséges tudást megszerezze. A tananyagegység elsajátítását követően a tanuló képes lesz egyszerűbb alkatrészek megmunkálóprogramjainak megírására címkódos vagy párbeszédes programozási nyelven. Ennek érdekében összetett munkafolyamatok során az alábbi gyakorlati készségek elsajátítására kerül sor:
Dokumentációt, megadott szerszámokat és technológiai paramétereket használ. Megtervezi egy egyszerűbb alkatrész CNC-megmunkálását, kiválasztja katalógusból a szerszám- és technológiai paramétereket. Alkalmazza a CNC-szerszámgépen a szerszámpozíció megadásához használható koordináta rendszerek (derékszögű, polár, henger) lehetőségeit. Alkalmazza a CNC-szerszámgépeken használatos koordináta-rendszereket (gépi, munkadarabhoz kötött, szerszámhoz kötött), Alkalmazza a nullpontok helyeit, a gépi koordinátarendszer irányait az esztergagép, marógép munkaterében és a mozgásirányok hozzárendelését a szánokhoz, asztalokhoz. Képes a munkadarabhoz kötött koordinátarendszer felvételére tengely, tárcsa és hasábos alkatrészek esetén az alkatrészrajz mérethálózatának felépítése alapján. Képes célkoordináták megadására abszolút és növekményes méretmegadási móddal, munkadarab kontúrpontjainak megadására. Alkalmazza az adatátvitel lehetőségeit a számítógép és a CNC-vezérlő között.
Képes a hűtő- és kenőanyagok fajtáinak, koncentrációjának meghatározására, ellenőrzésükre. Betartja  a rendelkezéseket és a biztonsági szabályokat a gépeken és műszaki rendszereken végzett munka során. Szemrevételezéssel ellenőrzi a gépek és műszaki rendszerek esetleges sérüléseit. Elvégzi a biztonsági berendezések ellenőrzését és működési tesztet végez. Kiszolgáló egységek (száladagolók, konvejorok, manipulátor rendszerek) beállítását, ellenőrzését végzi.
Összetett megmunkálási feladatokat hajt végre. A képzési időn belül több projektfeladatot is elkészíthet. Ezek a szakmai záróvizsga gyakorlati részéhez igazodnak.</t>
    </r>
    <r>
      <rPr>
        <b/>
        <sz val="11"/>
        <color theme="1"/>
        <rFont val="Franklin Gothic Book"/>
        <family val="2"/>
        <charset val="238"/>
      </rPr>
      <t xml:space="preserve">
</t>
    </r>
    <r>
      <rPr>
        <sz val="11"/>
        <color theme="1"/>
        <rFont val="Franklin Gothic Book"/>
        <family val="2"/>
      </rPr>
      <t>Legyen tisztában tevékenysége környezetre gyakorolt káros hatásaival és törekedjen azok minimalizálására.
A munka- és balesetvédelmi szabályokat minden munkafolyamat során alkalmazza, és minden esetben használja a kötelezően előírt egyéni védőeszközöket.</t>
    </r>
  </si>
  <si>
    <t>Munkabiztonság, tűz- és környezetvédelem</t>
  </si>
  <si>
    <t>Felelősséget vállal a CNC gépek kezelési és karbantartási utasításában foglaltak pontos követéséért és betartásáért.</t>
  </si>
  <si>
    <t>Betartja a CNC gépek kezelési és karbantartási utasításában foglaltakat. Ügyel arra, hogy az eszközök és segédanyagok kiválasztásánál érvényesüljenek a fenntarthatóság szempontjai, mind az eszközök, módszerek kiválasztásában, mind a keletkező hulladék kezelésében.</t>
  </si>
  <si>
    <t>Ismeri a CNC gép részeit, az elektromos bekapcsolási sorrendet, a gép üzemképes állapotba helyezéséhez szükséges lépéseket.</t>
  </si>
  <si>
    <t>CNC megmunkálógépet működtet, bekapcsol, üzemkész állapotba hoz.</t>
  </si>
  <si>
    <r>
      <t>A tananyagelemek és a deszkriptorok projektszemléletű kapcsolódása:</t>
    </r>
    <r>
      <rPr>
        <sz val="11"/>
        <color theme="1"/>
        <rFont val="Franklin Gothic Book"/>
        <family val="2"/>
        <charset val="238"/>
      </rPr>
      <t xml:space="preserve">
Cél, hogy a tanuló projektfeladatok során találkozzon a köszörülés gépeivel, szerszámaival és az alapvető köszörülési eljárásokkal.  Ennek érdekében összetett munkafolyamatok során az alábbi gyakorlati készségek elsajátítására kerül sor:
A palást- és síkköszörűgépek bemutatása, jellemző paramétereik, főbb részeik, fő-, mellék- és beállítómozgások megvalósítása, kezelőszervei. A köszörűgépeken elvégezhető műveletek rendszerezése a felület alakja és a gép típusa alapján. A köszörűgépek kezelésének elsajátítása: be- és kikapcsolás, gépi előtolás használata megmunkáláskor, a fogásvétel lehetőségei a sík- és palástköszörülési technológiák során. A munkadarab befogásának lehetőségei köszörűgépeken, munkadarabok rögzítése a síkköszörűgép asztalára, a munkadarab befogása tokmányba, csúcsok közé palástköszörűgépeken. A köszörűkorongok kiválasztásának szempontjai a korong alakja, szemcseanyag, szemcseméret, kötőanyag, kötéskeménység, korongméret alapján.  A köszörűkorongok felszerelése a köszörűgépre, a kiegyensúlyozás fontossága. A köszörűkorong-szabályozás szükségessége és a korongszabályozási művelet elvégzése. A megmunkált felület minőségét és méretpontosságát befolyásoló tényezők. A hűtőfolyadék megválasztása az anyagminőség, a köszörűkorong és a technológia figyelembe vételével.
A köszörülés technológiai paramétereinek beállítása az előírásoknak megfelelően. Nagyoló és simító sík- és lépcsős felület köszörülése síkköszörűgépen.
Összetett megmunkálási feladatokat hajt végre. A képzési időn belül több projektfeladatot is elkészíthet. Ezek a szakmai záróvizsga gyakorlati részéhez igazodnak.</t>
    </r>
    <r>
      <rPr>
        <b/>
        <sz val="11"/>
        <color theme="1"/>
        <rFont val="Franklin Gothic Book"/>
        <family val="2"/>
        <charset val="238"/>
      </rPr>
      <t xml:space="preserve">
</t>
    </r>
    <r>
      <rPr>
        <sz val="11"/>
        <color theme="1"/>
        <rFont val="Franklin Gothic Book"/>
        <family val="2"/>
        <charset val="238"/>
      </rPr>
      <t>A munka- és balesetvédelmi szabályokat minden munkafolyamat során alkalmazza, és minden esetben használja a kötelezően előírt egyéni védőeszközöket.</t>
    </r>
  </si>
  <si>
    <t>Köszörülés</t>
  </si>
  <si>
    <t>Műszaki dokumentációk</t>
  </si>
  <si>
    <t>A technológiai előírásoknak megfelelően, önállóan végrehajtja a megmunkálás lépéseit.</t>
  </si>
  <si>
    <t>Törekszik a műszaki dokumentációkban előírt pontosság és felületi minőség betartására.</t>
  </si>
  <si>
    <t>Ismeri a köszörűgépek felépítését, valamint a palást- és síkköszörülés eljárásait, technológiáját, meghatározza és beállítja a technológiai adatokat.</t>
  </si>
  <si>
    <t>Az IT tűrésrendszernek megfelelő pontossággal sík- és lépcsős felületeket köszörül síkköszörű gépen, vagy palástfelületeket köszörül palástköszörű gépen.</t>
  </si>
  <si>
    <r>
      <t xml:space="preserve">A tananyagelemek és a deszkriptorok projektszemléletű kapcsolódása:
</t>
    </r>
    <r>
      <rPr>
        <sz val="11"/>
        <color theme="1"/>
        <rFont val="Franklin Gothic Book"/>
        <family val="2"/>
        <charset val="238"/>
      </rPr>
      <t>Cél, hogy a tanuló alkalmazni tudja a forgácsoló megmunkálások során, illetve elvégzésüket követően alkalmazott geometriai mérési eljárásokat, az egyszerűbb alak- és helyzethibák megállapításának módszereit, a felületi érdesség megállapítási lehetőségeit</t>
    </r>
    <r>
      <rPr>
        <b/>
        <sz val="11"/>
        <color theme="1"/>
        <rFont val="Franklin Gothic Book"/>
        <family val="2"/>
        <charset val="238"/>
      </rPr>
      <t>.</t>
    </r>
    <r>
      <rPr>
        <sz val="11"/>
        <color theme="1"/>
        <rFont val="Franklin Gothic Book"/>
        <family val="2"/>
      </rPr>
      <t xml:space="preserve"> Ennek érdekében összetett munkafolyamatok során az alábbi gyakorlati készségek elsajátítására kerül sor:</t>
    </r>
    <r>
      <rPr>
        <sz val="11"/>
        <color theme="1"/>
        <rFont val="Franklin Gothic Book"/>
        <family val="2"/>
        <charset val="238"/>
      </rPr>
      <t xml:space="preserve">
Alapvető geometriai mérések eszközeinek, módszereinek és a mérési feladatok elvégzésének, dokumentálásának gyakorlása. A mérettűrések megadásának lehetőségei, értelmezésük, tűréstáblázatok használata, határméretek meghatározása. A mérő- és ellenőrző eszközök kiválasztása a mérendő méret függvényében, vagy az előírt mérő- és ellenőrzőeszköz használata a mérésekhez. Az analóg és digitális mérőeszközök használatának alapjai. A külső méretek mérése, ellenőrzése egyszerű mérőeszközzel, úgymint tolómérő, talpas tolómérő, mikrométer. A belső felületek mérése, ellenőrzése egyszerű mérőeszközzel. A szögek mérése analóg és digitális szögmérővel. A külső és belső kúpok mérési módszerei. A mérőórás mérések elve, mérőórák használata, mérőhasábok alkalmazása.
A munka- és balesetvédelmi szabályokat minden munkafolyamat során alkalmazza, és minden esetben használja a kötelezően előírt egyéni védőeszközöket.</t>
    </r>
  </si>
  <si>
    <t>Statisztikai folyamatszabályozó rendszerek (SPC)</t>
  </si>
  <si>
    <t>Geometriai mérések</t>
  </si>
  <si>
    <t>Önállóan minősíti az elkészült alkatrészt (jó, selejt és javítható). Felelősséget vállal az általa gyártott alkatrész minőségéért és az alkalmazott mérőműszerek épségéért és pontosságuk megóvásáért.</t>
  </si>
  <si>
    <t>Törekszik a mérőeszközök szakszerű használatára, kezelésére és állagának megóvására.</t>
  </si>
  <si>
    <t>Ismeri a tolómérő, mikrométer, mélységmérő tolómérő, a három ponton mérő furat mikrométer és az órás furatmérő felépítését, leolvasásának szabályait, a mérőhasábok és mérőórák, valamint az idomszerek rendeltetés szerinti használatát.</t>
  </si>
  <si>
    <t>Gyártás közbeni és gyártás utáni méretellenőrzést végez a megfelelő mérőeszközzel.</t>
  </si>
  <si>
    <r>
      <t xml:space="preserve">A tananyagelemek és a deszkriptorok projektszemléletű kapcsolódása:
</t>
    </r>
    <r>
      <rPr>
        <sz val="11"/>
        <color theme="1"/>
        <rFont val="Franklin Gothic Book"/>
        <family val="2"/>
        <charset val="238"/>
      </rPr>
      <t>Cél, hogy a tanuló a tananyagegység elsajátítása során gyakorolja a marással létrehozható egyszerű geometriájú alkatrészek megmunkálását. Ennek érdekében összetett munkafolyamatok során az alábbi gyakorlati készségek elsajátítására kerül sor:
A marási műveletek technológiai paramétereinek beállítása katalógusból választott vagy a műveleti utasításban megadott értékek alapján. A hűtési és kenési módok megválasztása az alapanyag, a szerszámanyag és a technológia alapján.
Gyakorlati projekt keretében gyakorolja az egyszerű alapműveletek végrehajtását: síkmarás, sarokmarás, kontúrmarás nagyoló- és simító megmunkálás egyen- és ellenirányba. Alkalmazni tudja a megfelelő vágósebesség, fordulatszám és előtolás technológiai paramétereket.
Összetett megmunkálási feladatokat hajt végre. A képzési időn belül több projektfeladatot is elkészíthet. Ezek a szakmai záróvizsga gyakorlati részéhez igazodnak.
A munka- és balesetvédelmi szabályokat minden munkafolyamat során alkalmazza, és minden esetben használja a kötelezően előírt egyéni védőeszközöket.</t>
    </r>
  </si>
  <si>
    <t>Karbantartási feladatok</t>
  </si>
  <si>
    <t>Marás</t>
  </si>
  <si>
    <t>Pneumatikus és hidraulikus rendszerek elemei</t>
  </si>
  <si>
    <t xml:space="preserve">A technológiai előírásoknak megfelelően önállóan végrehajtja a megmunkálás lépéseit. Tevékenysége során betartja a munka-, baleset-, tűz- és környezetvédelmi előírásokat. Felelősséget vállal a szerszámgép és a szerszámok épségéért. </t>
  </si>
  <si>
    <t>Fontosnak tartja a műszaki dokumentációban szereplő előírások figyelembevételét. Törekszik a leggazdaságosabb gyártási mód használatára és a biztonságos munkavégzésre.</t>
  </si>
  <si>
    <t>Ismeri a hagyományos marógép felépítését, technológiai paraméterek meghatározásának, beállításának módját. Ismeri a sík-, a lejtős felületek marási, valamint a horonymarás eljárásait, azok mozgásviszonyait.</t>
  </si>
  <si>
    <t>Alkatrészrajz és műveleti utasítás alapján marással egyszerű geometriájú alkatrészt gyárt az előírt méretpontosság és felületi minőség szerint.</t>
  </si>
  <si>
    <r>
      <t xml:space="preserve">A tananyagelemek és a deszkriptorok projektszemléletű kapcsolódása:
</t>
    </r>
    <r>
      <rPr>
        <sz val="11"/>
        <color theme="1"/>
        <rFont val="Franklin Gothic Book"/>
        <family val="2"/>
      </rPr>
      <t>Cél, hogy a tanuló projektfeladatokon keresztül gyakorlatot szerezzen marási műveletekről és a marással létrehozható legtipikusabb alkaltrészformákról. Ennek érdekében összetett munkafolyamatok során az alábbi gyakorlati készségek elsajátítására kerül sor:
A marógépek jellemző típusainak bemutatása, marógépek jellemző paraméterei, főbb részei, fő-, mellék- és beállítómozgások megvalósítása, kezelőszervei. A marógépeken elvégezhető műveletek rendszerezése a szerszám-, a mozgásirányok és gép típusa alapján.
Valós feladatokon keresztül gyakorolja a marógépek kezelésének elsajátítását: be- és kikapcsolás, fordulatszámváltás, forgásirányváltás, kézi és gépi előtolás használata megmunkáláskor, a fogásvétel lehetőségei, marási irány (azonos és ellenirányú marás). A munkadarab befogásának lehetőségei, a munkadarab-megfogó készülékek felszerelése, beállítása a marógépeken. A munkadarabok befogási módjának megválasztása az előgyártmány alakja, mérete és az elvégzendő művelet figyelembe vételével, vagy a műveleti utasítás szerinti munkadarab-megfogás alkalmazásaa. Az alapanyag, előgyártmány vagy félkész gyártmány ellenőrzése a megmunkálások megkezdése előtt: Anyagminőség egyezés, hőkezeltségi állapot, kiinduló méretek egyezése a műszaki dokumentációban megadottal. A munkadarab felfogása a marógép asztalára, befogása gépsatuba, tokmányba és egyéb előírt készülékbe.
Összetett megmunkálási feladatokat hajt végre. A képzési időn belül több projektfeladatot is elkészíthet. Ezek a szakmai záróvizsga gyakorlati részéhez igazodnak.</t>
    </r>
    <r>
      <rPr>
        <b/>
        <sz val="11"/>
        <color theme="1"/>
        <rFont val="Franklin Gothic Book"/>
        <family val="2"/>
        <charset val="238"/>
      </rPr>
      <t xml:space="preserve">
</t>
    </r>
    <r>
      <rPr>
        <sz val="11"/>
        <color theme="1"/>
        <rFont val="Franklin Gothic Book"/>
        <family val="2"/>
        <charset val="238"/>
      </rPr>
      <t>A munka- és balesetvédelmi szabályokat minden munkafolyamat során alkalmazza, és minden esetben használja a kötelezően előírt egyéni védőeszközöket.</t>
    </r>
  </si>
  <si>
    <t>Munkáját körültekintően, pontosan és biztonságosan végzi. Törekszik a legbiztosabb munkadarab rögzítési mód elérésére.</t>
  </si>
  <si>
    <t>Ismeri a hagyományos marógép felépítését, kezelését, autonóm karbantartását.  Ismeri a megmunkáláshoz szükséges szerszámokat. Tudja a munkadarab befogási-, és tájolási módokat. Tudja használni a különböző szerszámbefogókat.</t>
  </si>
  <si>
    <t>Hagyományos marógépet kezel, arra munkadarabot fog fel és állít be a technológiai dokumentációk szerint. Előkészíti és befogja a marás szerszámait.</t>
  </si>
  <si>
    <r>
      <t xml:space="preserve">A tananyagelemek és a deszkriptorok projektszemléletű kapcsolódása:
</t>
    </r>
    <r>
      <rPr>
        <sz val="11"/>
        <color theme="1"/>
        <rFont val="Franklin Gothic Book"/>
        <family val="2"/>
      </rPr>
      <t xml:space="preserve">Cél, hogy a tanuló elsajátítsa az egyetemes esztergán végezhető menetvágási eljárásokat mind külső, mind belső felületeken. Elő tudja készíteni az alapanyagot a menetkészítéshez. Ennek érdekében összetett munkafolyamatok során az alábbi gyakorlati készségek elsajátítására kerül sor:
Meg tudja különböztetni a menetes orsó és az anya fő részeit egymástól. Számítással meg tudja határozni a menet fő paramétereit. Legyen tisztában a menetvágás  során beállítandó forgácsolási paraméterekkel és a menetvágáshoz szükséges gépkezelői mozgáskoordinációval. Tájékozott a menetek típusait (menetprofil, menetemelkedés, menet iránya, bekezdésszám) illetően. Alkalmazni tudja a menetkészítési műveletek során alkalmazandó vágósebesség, fordulatszám és előtolás technológiai paramétereket, továbbá a menetesztergáló szerszámok kiválasztásának </t>
    </r>
    <r>
      <rPr>
        <sz val="11"/>
        <color theme="1"/>
        <rFont val="Franklin Gothic Book"/>
        <family val="2"/>
        <charset val="238"/>
      </rPr>
      <t>szempontjait. Korrekciós, mérő- és ellenőrző műveleteket hajt végre a menetkészítés során.
Összetett megmunkálási feladatokat hajt végre. A képzési időn belül több projektfeladatot is elkészíthet. Ezek a szakmai záróvizsga gyakorlati részéhez igazodnak.
A munka- és balesetvédelmi szabályokat minden munkafolyamat során alkalmazza, és minden esetben használja a kötelezően előírt egyéni védőeszközöket.</t>
    </r>
  </si>
  <si>
    <t>Egyéb forgácsoló megmunkálások</t>
  </si>
  <si>
    <t>Furatmegmunkálások</t>
  </si>
  <si>
    <t>Esztergálás</t>
  </si>
  <si>
    <t>Pontosan betartja a technológiai előírásokat, törekszik a precíz és gazdaságos munkavégzésre.</t>
  </si>
  <si>
    <t>Ismeri a menetalap készítés szabályait, szabványok segítségével meghatározza a menetek, menetkifutás jellemző paramétereit.</t>
  </si>
  <si>
    <t>Külső és belső menetet készít menetmetsző, menetfúró, valamint menetkés segítségével.</t>
  </si>
  <si>
    <r>
      <t xml:space="preserve">A tananyagelemek és a deszkriptorok projektszemléletű kapcsolódása:
</t>
    </r>
    <r>
      <rPr>
        <sz val="11"/>
        <color theme="1"/>
        <rFont val="Franklin Gothic Book"/>
        <family val="2"/>
      </rPr>
      <t>Cél, hogy a tanuló végre tudja hajtani az egyetemes esztergán végezhető speciális külső és belső felületek alakos megmunkálását és ki tudja választani azok szerszámait és a biztonságos munkavégzés feltételeit. Ennek érdekében összetett munkafolyamatok során az alábbi gyakorlati készségek elsajátítására kerül sor:
Ki tudja választani a beszúrás, leszúrás műveletek szerszámait és ezen műveletek során alkalmazni tudja a vágósebesség, fordulatszám és előtolás technológiai paramétereit.
Összetett megmunkálási feladatokat hajt végre. A képzési időn belül több projektfeladatot is elkészíthet. Ezek a szakmai záróvizsga gyakorlati részéhez igazodnak.
A munka- és balesetvédelmi szabályokat minden munkafolyamat során alkalmazza, és minden esetben használja a kötelezően előírt egyéni védőeszközöket.</t>
    </r>
  </si>
  <si>
    <t>Ismeri a be- és leszúrások szerszámait, technológiáját.</t>
  </si>
  <si>
    <t>Külső és belső beszúrásokat készít, munkadarabot méretre leszúr.</t>
  </si>
  <si>
    <r>
      <t xml:space="preserve">A tananyagelemek és a deszkriptorok projektszemléletű kapcsolódása:
</t>
    </r>
    <r>
      <rPr>
        <sz val="11"/>
        <color theme="1"/>
        <rFont val="Franklin Gothic Book"/>
        <family val="2"/>
      </rPr>
      <t>Cél, hogy a tanuló elsajátítsa az egyetemes esztergán végezhető furatok, furatbővítés, kúpos furatok és küső palástfelületen kúpok készítésének szakszerű műveleteit, szerszámait, technológiai paraméterek kiszámításának módjait. Ennek érdekében összetett munkafolyamatok során az alábbi gyakorlati készségek elsajátítására kerül sor:
A külső felületek és belső üregek kialakításához szükséges technológiák alkalmazása; a kúpkészítés eljárásai, -szerszámainak alkalmazása, a kúp mértani paramétereinek kiszámítási módjai; a forgácsoláshoz szükséges mozgások és az azokhoz rendelt technológiai paraméterek számítása; a műveletek során alkalmazandó vágósebesség, fordulatszám és előtolás technológiai paraméterei.
Összetett megmunkálási feladatokat hajt végre. A képzési időn belül több projektfeladatot is elkészíthet. Ezek a szakmai záróvizsga gyakorlati részéhez igazodnak.
A munka- és balesetvédelmi szabályokat minden munkafolyamat során alkalmazza, és minden esetben használja a kötelezően előírt egyéni védőeszközöket.</t>
    </r>
  </si>
  <si>
    <t>Törekszik a pontos számításokra és beállításokra.</t>
  </si>
  <si>
    <t>Ismeri a fél-kúpszög értékének kiszámítási módját. Ismeri a furatesztergálás, a kúpesztergálás eljárásait, azok mozgásviszonyait és a szükséges gépbeállításokat.</t>
  </si>
  <si>
    <t>Furatot, külső és belső kúpot esztergál.</t>
  </si>
  <si>
    <r>
      <t xml:space="preserve">A tananyagelemek és a deszkriptorok projektszemléletű kapcsolódása:
</t>
    </r>
    <r>
      <rPr>
        <sz val="11"/>
        <color theme="1"/>
        <rFont val="Franklin Gothic Book"/>
        <family val="2"/>
      </rPr>
      <t>Cél, hogy a tanuló elsajátítsa az egyetemes esztergán végezhető fúrás, és furatbővítés műveleteit, szerszámait, technológiai paramétereit. Ennek érdekében az alábbi gyakorlati készségek elsajátítására kerül sor:
Furatok létrehozása, a furatokban végezhető furatmegmunkálási technológiák és a műveletek elvégzéséhez kapcsolódó szerszám és forgácsolási paraméterek ismerete.
Projektfeladatok során meg tudja határozni a központfúrás alkalmazási céljait, elsajátítja a szerszámok használatát, a központfúrás elvégzésének lehetőségeit esztergagépen. A telibefúrás szerszámainak alkalmazásával végrehajtja a feladatot az esztergagépen. Furatbővítést végez fúró, üregelő és esztergaszerszámokkal esztergagépen. Hengeres és kúpos süllyesztési műveleteket végez. Nagyoló- és simító furatesztergálási műveleteket végez esztergagépeken valamint illesztett furatokat hoz létre  dörzsárazással. A műveletek során alkalmazandó vágósebesség, fordulatszám és előtolás technológiai paramétereket beállítja.
Összetett megmunkálási feladatokat hajt végre. A képzési időn belül több projektfeladatot is elkészíthet. Ezek a szakmai záróvizsga gyakorlati részéhez igazodnak.
A munka- és balesetvédelmi szabályokat minden munkafolyamat során alkalmazza, és minden esetben használja a kötelezően előírt egyéni védőeszközöket.</t>
    </r>
  </si>
  <si>
    <t>Törekszik a technológiai utasítások betartására és a biztonságos munkavégzésre.</t>
  </si>
  <si>
    <t>Ismeri a fúrás, dörzsárazás szerszámait, eszközeit és technológiáját.</t>
  </si>
  <si>
    <t>Központfuratot, furatot fúr és dörzsáraz esztergagépen.</t>
  </si>
  <si>
    <r>
      <t xml:space="preserve">A tananyagelemek és a deszkriptorok projektszemléletű kapcsolódása:
</t>
    </r>
    <r>
      <rPr>
        <sz val="11"/>
        <color theme="1"/>
        <rFont val="Franklin Gothic Book"/>
        <family val="2"/>
      </rPr>
      <t>Cél, hogy a tanuló az egyetemes esztergán megmunkálható tipikus geometriai formákat el tudja készíteni és ki tudja választani a legalkalmasabb megmunkáló szerszámokat, készülékeket. Ennek érdekében az alábbi gyakorlati készségek elsajátítására kerül sor:
Oldalirányú hosszesztergálás tisztára és méretre, nagyoló és simító hosszesztergálás külső felületen; a beszúrási, leszúrási műveletek sajátosságai, szerszámai és a műveletek elvégzése.
A feladatok elvégzésekor a forgácsolás során alkalmazott technológiai paraméterek, az alkalmazott szerszámél kialakítása és az egyetemes esztergán elérhető felületi érdesség és megmunkálási méretpontosság kapcsolatának alkalmazásával jár el. A műveletek során alkalmazza a megfelelő vágósebesség-, a fordulatszám- és előtolás technológiai paramétereit.
A forgácsoló megmunkálások során, illetve elvégzésüket követően alkalmazza a különböző geometriai mérési eljárásokat, az egyszerűbb alak- és helyzethibák mérési módszereit, a felületi érdesség megállapítási lehetőségeit.
Összetett megmunkálási feladatokat hajt végre. A képzési időn belül több projektfeladatot is elkészíthet. Ezek a szakmai záróvizsga gyakorlati részéhez igazodnak.
A munka- és balesetvédelmi szabályokat minden munkafolyamat során alkalmazza, és minden esetben használja a kötelezően előírt egyéni védőeszközöket.</t>
    </r>
  </si>
  <si>
    <t>Ismeri a kereszt- és hosszesztergálás eljárását, mozgásviszonyait.</t>
  </si>
  <si>
    <t>Alkatrészrajz és műveleti utasítás alapján lépcsős tengelyt gyárt, az IT tűrésrendszernek megfelelő pontosság és a rajzon előírt felületi minőség szerint.</t>
  </si>
  <si>
    <r>
      <t xml:space="preserve">A tananyagelemek és a deszkriptorok projektszemléletű kapcsolódása:
</t>
    </r>
    <r>
      <rPr>
        <sz val="11"/>
        <color theme="1"/>
        <rFont val="Franklin Gothic Book"/>
        <family val="2"/>
      </rPr>
      <t>Cél, hogy a tanuló tájékozott legyen az iparban alkalmazott szerszámanyagokkal és a megmunkálandó alapanyagokkal-, valamint a forgácsoláshoz szükséges segédanyagokkal kapcsolatban. Ennek érdekében az alábbi gyakorlati készségek elsajátítására kerül sor:
Az esztergagépek jellemző típusainak azonosítása, az esztergagépek jellemző paraméterei, főbb részei, fő- és mellékmozgások megvalósítása, kezelőszervei; az esztergagépeken elvégezhető műveletek rendszerezése a szerszám és a mozgásirányok szerint; az esztergagépek kezelésének elsajátítása: be- és kikapcsolás, fordulatszámváltás, forgásirányváltás, kézi és gépi előtolás, valamint fogásvétel használata hossz- és keresztirányba; az esztergagépek munkadarab-befogó készülékeinek típusai, rögzítésük, felszerelésük, beállításuk az esztergagépeken; a munkadarabok befogási módjának megválasztása az előgyártmány alakja, mérete és az elvégzendő művelet figyelembevételével, vagy műveleti utasítás szerinti munkadarab-megfogás alkalmazása; az alapanyag, előgyártmány vagy félkész gyártmány ellenőrzése a megmunkálások megkezdése előtt: anyagminőség egyezés, hőkezeltségi állapot, kiinduló méretek egyezése a műszaki dokumentációban megadottal. A műveletek során alkalmazni tudja a megfelelő vágósebesség-, a fordulatszám- és az előtolás technológiai paramétereit.
Összetett megmunkálási feladatokat hajt végre. A képzési időn belül több projektfeladatot is elkészíthet. Ezek a szakmai záróvizsga gyakorlati részéhez igazodnak.
Valamennyi munkafolyamat során képes betartani a munka- és balesetvédelmi szabályokat és minden esetben rendeltetésszerűen használja a kötelezően előírt egyéni védőeszközöket.</t>
    </r>
  </si>
  <si>
    <t>A technológiai előírásoknak megfelelően önállóan végrehajtja a befogásokat és beállításokat. Felelősséget vállal a szerszámgép és a szerszámok épségéért.</t>
  </si>
  <si>
    <t>Munkáját körültekintően, pontosan és biztonságosan végzi.</t>
  </si>
  <si>
    <t>Ismeri a hagyományos esztergagép felépítését és kezelését, autonóm karbantartását. Tudja rögzíteni a gépben a munkadarabot. Kiválasztja és befogja a megmunkáláshoz szükséges szerszámokat.</t>
  </si>
  <si>
    <t>Hagyományos esztergagépet kezel, arra munkadarabot és szerszámokat fog és állít be.</t>
  </si>
  <si>
    <r>
      <t xml:space="preserve">A tananyagelemek és a deszkriptorok projektszemléletű kapcsolódása:
</t>
    </r>
    <r>
      <rPr>
        <sz val="11"/>
        <color theme="1"/>
        <rFont val="Franklin Gothic Book"/>
        <family val="2"/>
      </rPr>
      <t>Cél, hogy a tanuló tájékozott legyen az iparban alkalmazott szerszám- és munkadarabanyagokkal-, valamint a forgácsoláshoz szükséges segédanyagokkal kapcsolatban. Ennek érdekében az alábbi gyakorlati készségek elsajátítására kerül sor:
Azonosítani tudja a szerszámgépek - azon belül a fűrészgép - főbb részegységeit, a munkadarab- és szerszámrögzítési módokat, a fűrészgépek fajtáit, a forgácsoláshoz szükséges mozgásokat és azok jellemző technológiai paramétereit.
Összetett megmunkálási feladatokat hajtanak végre. A képzési időn belül több projektfeladatot is elkészíthetnek. Ezek a szakmai záróvizsga gyakorlati részéhez igazodnak.
Valamennyi munkafolyamat során képes betartani a munka- és balesetvédelmi szabályokat és minden esetben rendeltetésszerűen használja a kötelezően előírt egyéni védőeszközöket.</t>
    </r>
  </si>
  <si>
    <t>A technológiai előírásoknak megfelelően önállóan és szakszerűen végrehajtja a megmunkálás lépéseit, betartva a munka-, baleset-, tűz- és környezetvédelmi előírásokat.</t>
  </si>
  <si>
    <t>Fontosnak tartja a pontos előgyártmány kialakítását.</t>
  </si>
  <si>
    <t>Ismeri a fűrészgép felépítését, valamint a fűrészelés eljárását, technológiáját.</t>
  </si>
  <si>
    <t>Fűrészgéppel ledarabolja a megmunkálandó alkatrész előgyártmányát a meghatározott méretre, az előírt pontossággal.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</si>
</sst>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color theme="1"/>
      <name val="Franklin Gothic Book"/>
      <family val="2"/>
    </font>
    <font>
      <b/>
      <sz val="11"/>
      <color theme="1"/>
      <name val="Franklin Gothic Book"/>
      <family val="2"/>
    </font>
    <font>
      <sz val="11"/>
      <color rgb="FF006100"/>
      <name val="Aptos Narrow"/>
      <family val="2"/>
      <charset val="238"/>
      <scheme val="minor"/>
    </font>
  </fonts>
  <fills count="8">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
      <patternFill patternType="solid">
        <fgColor rgb="FFC6EFCE"/>
      </patternFill>
    </fill>
  </fills>
  <borders count="28">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2">
    <xf numFmtId="0" fontId="0" fillId="0" borderId="0"/>
    <xf numFmtId="0" fontId="6" fillId="7" borderId="0" applyNumberFormat="0" applyBorder="0" applyAlignment="0" applyProtection="0"/>
  </cellStyleXfs>
  <cellXfs count="56">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4" borderId="0" xfId="0" applyFont="1" applyFill="1" applyAlignment="1" applyProtection="1">
      <alignment horizontal="center" vertical="center" wrapText="1"/>
      <protection locked="0"/>
    </xf>
    <xf numFmtId="0" fontId="2" fillId="4" borderId="0" xfId="0" applyFont="1" applyFill="1" applyAlignment="1" applyProtection="1">
      <alignment horizontal="center" vertical="center" wrapText="1"/>
      <protection locked="0"/>
    </xf>
    <xf numFmtId="0" fontId="6" fillId="4" borderId="0" xfId="1" applyFill="1" applyAlignment="1" applyProtection="1">
      <alignment horizontal="center" vertical="center" wrapText="1"/>
      <protection locked="0"/>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20" xfId="0" applyFont="1" applyFill="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1" fillId="2" borderId="25" xfId="0" applyFont="1" applyFill="1" applyBorder="1" applyAlignment="1">
      <alignment horizontal="center" vertical="center" textRotation="90" wrapText="1"/>
    </xf>
    <xf numFmtId="0" fontId="1" fillId="2" borderId="26" xfId="0" applyFont="1" applyFill="1" applyBorder="1" applyAlignment="1">
      <alignment horizontal="center" vertical="center" textRotation="90" wrapText="1"/>
    </xf>
    <xf numFmtId="0" fontId="1" fillId="2" borderId="27" xfId="0" applyFont="1" applyFill="1" applyBorder="1" applyAlignment="1">
      <alignment horizontal="center" vertical="center" textRotation="90"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5" borderId="9" xfId="0" applyFont="1" applyFill="1" applyBorder="1" applyAlignment="1">
      <alignment horizontal="justify" vertical="center" wrapText="1"/>
    </xf>
    <xf numFmtId="0" fontId="5" fillId="5" borderId="11" xfId="0" applyFont="1" applyFill="1" applyBorder="1" applyAlignment="1">
      <alignment horizontal="justify" vertical="center" wrapText="1"/>
    </xf>
    <xf numFmtId="0" fontId="2" fillId="4" borderId="12" xfId="0" applyFont="1" applyFill="1" applyBorder="1" applyAlignment="1" applyProtection="1">
      <alignment horizontal="justify" vertical="center" wrapText="1"/>
      <protection locked="0"/>
    </xf>
    <xf numFmtId="0" fontId="2" fillId="4" borderId="9" xfId="0" applyFont="1" applyFill="1" applyBorder="1" applyAlignment="1" applyProtection="1">
      <alignment horizontal="justify" vertical="center" wrapText="1"/>
      <protection locked="0"/>
    </xf>
    <xf numFmtId="0" fontId="2" fillId="4" borderId="13" xfId="0" applyFont="1" applyFill="1" applyBorder="1" applyAlignment="1" applyProtection="1">
      <alignment horizontal="justify" vertical="center" wrapText="1"/>
      <protection locked="0"/>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3" fillId="4" borderId="10" xfId="0" applyFont="1" applyFill="1" applyBorder="1" applyAlignment="1">
      <alignment horizontal="right" vertical="center" wrapText="1"/>
    </xf>
    <xf numFmtId="0" fontId="3" fillId="4" borderId="9" xfId="0" applyFont="1" applyFill="1" applyBorder="1" applyAlignment="1">
      <alignment horizontal="right" vertical="center" wrapText="1"/>
    </xf>
    <xf numFmtId="0" fontId="3"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5" xfId="0" applyFont="1" applyBorder="1" applyAlignment="1">
      <alignment horizontal="center" vertical="center" wrapText="1"/>
    </xf>
    <xf numFmtId="0" fontId="1" fillId="5" borderId="12" xfId="0" applyFont="1" applyFill="1" applyBorder="1" applyAlignment="1">
      <alignment horizontal="justify" vertical="center" wrapText="1"/>
    </xf>
  </cellXfs>
  <cellStyles count="2">
    <cellStyle name="Jó" xfId="1" builtinId="26"/>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55D"/>
  </sheetPr>
  <dimension ref="A1:P74"/>
  <sheetViews>
    <sheetView tabSelected="1" zoomScale="85" zoomScaleNormal="85" workbookViewId="0">
      <pane ySplit="1" topLeftCell="A2" activePane="bottomLeft" state="frozen"/>
      <selection pane="bottomLeft" activeCell="B2" sqref="B2:B7"/>
    </sheetView>
  </sheetViews>
  <sheetFormatPr defaultColWidth="9.140625" defaultRowHeight="15.75" x14ac:dyDescent="0.25"/>
  <cols>
    <col min="1" max="1" width="10.140625" style="3" customWidth="1"/>
    <col min="2" max="2" width="25.140625" style="4" customWidth="1"/>
    <col min="3" max="3" width="34.7109375" style="3" customWidth="1"/>
    <col min="4" max="4" width="39.28515625" style="3" customWidth="1"/>
    <col min="5" max="5" width="36.42578125" style="3" customWidth="1"/>
    <col min="6" max="6" width="57.85546875" style="3" customWidth="1"/>
    <col min="7" max="7" width="24.85546875" style="3" customWidth="1"/>
    <col min="8" max="8" width="23.5703125" style="3" customWidth="1"/>
    <col min="9" max="9" width="46.140625" style="3" customWidth="1"/>
    <col min="10" max="10" width="28.85546875" style="3" customWidth="1"/>
    <col min="11" max="11" width="9.140625" style="3"/>
    <col min="12" max="12" width="33.42578125" style="3" customWidth="1"/>
    <col min="13" max="13" width="44.42578125" style="6" customWidth="1"/>
    <col min="14" max="14" width="9.140625" style="6"/>
    <col min="15" max="15" width="18.42578125" style="6" customWidth="1"/>
    <col min="16" max="16" width="27.7109375" style="6" customWidth="1"/>
    <col min="17" max="16384" width="9.140625" style="2"/>
  </cols>
  <sheetData>
    <row r="1" spans="1:16" s="1" customFormat="1" ht="32.25" thickBot="1" x14ac:dyDescent="0.3">
      <c r="A1" s="8" t="s">
        <v>0</v>
      </c>
      <c r="B1" s="9" t="s">
        <v>1</v>
      </c>
      <c r="C1" s="10" t="s">
        <v>2</v>
      </c>
      <c r="D1" s="10" t="s">
        <v>3</v>
      </c>
      <c r="E1" s="10" t="s">
        <v>4</v>
      </c>
      <c r="F1" s="10" t="s">
        <v>5</v>
      </c>
      <c r="G1" s="11" t="s">
        <v>6</v>
      </c>
      <c r="H1" s="12" t="s">
        <v>7</v>
      </c>
      <c r="I1" s="3"/>
      <c r="J1" s="3"/>
      <c r="K1" s="3"/>
      <c r="L1" s="3"/>
      <c r="M1" s="5"/>
      <c r="N1" s="5"/>
      <c r="O1" s="5"/>
      <c r="P1" s="5"/>
    </row>
    <row r="2" spans="1:16" x14ac:dyDescent="0.25">
      <c r="A2" s="33">
        <v>1</v>
      </c>
      <c r="B2" s="22" t="s">
        <v>75</v>
      </c>
      <c r="C2" s="19" t="s">
        <v>10</v>
      </c>
      <c r="D2" s="19" t="s">
        <v>11</v>
      </c>
      <c r="E2" s="19" t="s">
        <v>12</v>
      </c>
      <c r="F2" s="19" t="s">
        <v>13</v>
      </c>
      <c r="G2" s="25" t="s">
        <v>50</v>
      </c>
      <c r="H2" s="26"/>
    </row>
    <row r="3" spans="1:16" x14ac:dyDescent="0.25">
      <c r="A3" s="34"/>
      <c r="B3" s="23"/>
      <c r="C3" s="20"/>
      <c r="D3" s="20"/>
      <c r="E3" s="20"/>
      <c r="F3" s="20"/>
      <c r="G3" s="13" t="s">
        <v>51</v>
      </c>
      <c r="H3" s="14">
        <v>15</v>
      </c>
    </row>
    <row r="4" spans="1:16" ht="31.5" x14ac:dyDescent="0.25">
      <c r="A4" s="34"/>
      <c r="B4" s="23"/>
      <c r="C4" s="20"/>
      <c r="D4" s="20"/>
      <c r="E4" s="20"/>
      <c r="F4" s="20"/>
      <c r="G4" s="13" t="s">
        <v>52</v>
      </c>
      <c r="H4" s="14">
        <v>2</v>
      </c>
    </row>
    <row r="5" spans="1:16" x14ac:dyDescent="0.25">
      <c r="A5" s="34"/>
      <c r="B5" s="23"/>
      <c r="C5" s="20"/>
      <c r="D5" s="20"/>
      <c r="E5" s="20"/>
      <c r="F5" s="20"/>
      <c r="G5" s="13" t="s">
        <v>64</v>
      </c>
      <c r="H5" s="14">
        <v>10</v>
      </c>
    </row>
    <row r="6" spans="1:16" ht="16.5" thickBot="1" x14ac:dyDescent="0.3">
      <c r="A6" s="34"/>
      <c r="B6" s="23"/>
      <c r="C6" s="21"/>
      <c r="D6" s="21"/>
      <c r="E6" s="21"/>
      <c r="F6" s="21"/>
      <c r="G6" s="27" t="s">
        <v>8</v>
      </c>
      <c r="H6" s="29">
        <f>SUM(H3:H5,)</f>
        <v>27</v>
      </c>
    </row>
    <row r="7" spans="1:16" ht="249.95" customHeight="1" thickBot="1" x14ac:dyDescent="0.3">
      <c r="A7" s="35"/>
      <c r="B7" s="24"/>
      <c r="C7" s="31" t="s">
        <v>71</v>
      </c>
      <c r="D7" s="31"/>
      <c r="E7" s="31"/>
      <c r="F7" s="32"/>
      <c r="G7" s="28"/>
      <c r="H7" s="30"/>
    </row>
    <row r="8" spans="1:16" x14ac:dyDescent="0.25">
      <c r="A8" s="33">
        <v>2</v>
      </c>
      <c r="B8" s="22" t="s">
        <v>75</v>
      </c>
      <c r="C8" s="19" t="s">
        <v>14</v>
      </c>
      <c r="D8" s="19" t="s">
        <v>15</v>
      </c>
      <c r="E8" s="19" t="s">
        <v>16</v>
      </c>
      <c r="F8" s="19" t="s">
        <v>17</v>
      </c>
      <c r="G8" s="25" t="s">
        <v>50</v>
      </c>
      <c r="H8" s="26"/>
    </row>
    <row r="9" spans="1:16" ht="31.5" x14ac:dyDescent="0.25">
      <c r="A9" s="34"/>
      <c r="B9" s="23"/>
      <c r="C9" s="20"/>
      <c r="D9" s="20"/>
      <c r="E9" s="20"/>
      <c r="F9" s="20"/>
      <c r="G9" s="13" t="s">
        <v>53</v>
      </c>
      <c r="H9" s="14">
        <v>4</v>
      </c>
    </row>
    <row r="10" spans="1:16" x14ac:dyDescent="0.25">
      <c r="A10" s="34"/>
      <c r="B10" s="23"/>
      <c r="C10" s="20"/>
      <c r="D10" s="20"/>
      <c r="E10" s="20"/>
      <c r="F10" s="20"/>
      <c r="G10" s="13" t="s">
        <v>51</v>
      </c>
      <c r="H10" s="14">
        <v>15</v>
      </c>
    </row>
    <row r="11" spans="1:16" ht="31.5" x14ac:dyDescent="0.25">
      <c r="A11" s="34"/>
      <c r="B11" s="23"/>
      <c r="C11" s="20"/>
      <c r="D11" s="20"/>
      <c r="E11" s="20"/>
      <c r="F11" s="20"/>
      <c r="G11" s="13" t="s">
        <v>54</v>
      </c>
      <c r="H11" s="14">
        <v>4</v>
      </c>
    </row>
    <row r="12" spans="1:16" ht="31.5" x14ac:dyDescent="0.25">
      <c r="A12" s="34"/>
      <c r="B12" s="23"/>
      <c r="C12" s="20"/>
      <c r="D12" s="20"/>
      <c r="E12" s="20"/>
      <c r="F12" s="20"/>
      <c r="G12" s="13" t="s">
        <v>55</v>
      </c>
      <c r="H12" s="14">
        <v>20</v>
      </c>
    </row>
    <row r="13" spans="1:16" ht="137.25" customHeight="1" thickBot="1" x14ac:dyDescent="0.3">
      <c r="A13" s="34"/>
      <c r="B13" s="23"/>
      <c r="C13" s="21"/>
      <c r="D13" s="21"/>
      <c r="E13" s="21"/>
      <c r="F13" s="21"/>
      <c r="G13" s="27" t="s">
        <v>8</v>
      </c>
      <c r="H13" s="29">
        <f>SUM(H9:H12,)</f>
        <v>43</v>
      </c>
    </row>
    <row r="14" spans="1:16" ht="249.95" customHeight="1" thickBot="1" x14ac:dyDescent="0.3">
      <c r="A14" s="35"/>
      <c r="B14" s="24"/>
      <c r="C14" s="31" t="s">
        <v>67</v>
      </c>
      <c r="D14" s="31"/>
      <c r="E14" s="31"/>
      <c r="F14" s="32"/>
      <c r="G14" s="28"/>
      <c r="H14" s="30"/>
    </row>
    <row r="15" spans="1:16" x14ac:dyDescent="0.25">
      <c r="A15" s="33">
        <v>3</v>
      </c>
      <c r="B15" s="22" t="s">
        <v>75</v>
      </c>
      <c r="C15" s="19" t="s">
        <v>18</v>
      </c>
      <c r="D15" s="19" t="s">
        <v>19</v>
      </c>
      <c r="E15" s="19" t="s">
        <v>20</v>
      </c>
      <c r="F15" s="19" t="s">
        <v>21</v>
      </c>
      <c r="G15" s="25" t="s">
        <v>50</v>
      </c>
      <c r="H15" s="26"/>
    </row>
    <row r="16" spans="1:16" ht="31.5" x14ac:dyDescent="0.25">
      <c r="A16" s="34"/>
      <c r="B16" s="23"/>
      <c r="C16" s="20"/>
      <c r="D16" s="20"/>
      <c r="E16" s="20"/>
      <c r="F16" s="20"/>
      <c r="G16" s="13" t="s">
        <v>53</v>
      </c>
      <c r="H16" s="14">
        <v>4</v>
      </c>
    </row>
    <row r="17" spans="1:8" x14ac:dyDescent="0.25">
      <c r="A17" s="34"/>
      <c r="B17" s="23"/>
      <c r="C17" s="20"/>
      <c r="D17" s="20"/>
      <c r="E17" s="20"/>
      <c r="F17" s="20"/>
      <c r="G17" s="13" t="s">
        <v>51</v>
      </c>
      <c r="H17" s="14">
        <v>12</v>
      </c>
    </row>
    <row r="18" spans="1:8" ht="31.5" x14ac:dyDescent="0.25">
      <c r="A18" s="34"/>
      <c r="B18" s="23"/>
      <c r="C18" s="20"/>
      <c r="D18" s="20"/>
      <c r="E18" s="20"/>
      <c r="F18" s="20"/>
      <c r="G18" s="13" t="s">
        <v>54</v>
      </c>
      <c r="H18" s="14">
        <v>6</v>
      </c>
    </row>
    <row r="19" spans="1:8" ht="31.5" x14ac:dyDescent="0.25">
      <c r="A19" s="34"/>
      <c r="B19" s="23"/>
      <c r="C19" s="20"/>
      <c r="D19" s="20"/>
      <c r="E19" s="20"/>
      <c r="F19" s="20"/>
      <c r="G19" s="13" t="s">
        <v>55</v>
      </c>
      <c r="H19" s="14">
        <v>20</v>
      </c>
    </row>
    <row r="20" spans="1:8" x14ac:dyDescent="0.25">
      <c r="A20" s="34"/>
      <c r="B20" s="23"/>
      <c r="C20" s="20"/>
      <c r="D20" s="20"/>
      <c r="E20" s="20"/>
      <c r="F20" s="20"/>
      <c r="G20" s="13" t="s">
        <v>65</v>
      </c>
      <c r="H20" s="14">
        <v>10</v>
      </c>
    </row>
    <row r="21" spans="1:8" ht="76.5" customHeight="1" thickBot="1" x14ac:dyDescent="0.3">
      <c r="A21" s="34"/>
      <c r="B21" s="23"/>
      <c r="C21" s="21"/>
      <c r="D21" s="21"/>
      <c r="E21" s="21"/>
      <c r="F21" s="21"/>
      <c r="G21" s="27" t="s">
        <v>8</v>
      </c>
      <c r="H21" s="29">
        <f>SUM(H16:H20,)</f>
        <v>52</v>
      </c>
    </row>
    <row r="22" spans="1:8" ht="249.95" customHeight="1" thickBot="1" x14ac:dyDescent="0.3">
      <c r="A22" s="35"/>
      <c r="B22" s="24"/>
      <c r="C22" s="31" t="s">
        <v>70</v>
      </c>
      <c r="D22" s="31"/>
      <c r="E22" s="31"/>
      <c r="F22" s="32"/>
      <c r="G22" s="28"/>
      <c r="H22" s="30"/>
    </row>
    <row r="23" spans="1:8" x14ac:dyDescent="0.25">
      <c r="A23" s="33">
        <v>4</v>
      </c>
      <c r="B23" s="22" t="s">
        <v>75</v>
      </c>
      <c r="C23" s="19" t="s">
        <v>22</v>
      </c>
      <c r="D23" s="19" t="s">
        <v>23</v>
      </c>
      <c r="E23" s="19" t="s">
        <v>24</v>
      </c>
      <c r="F23" s="19" t="s">
        <v>25</v>
      </c>
      <c r="G23" s="25" t="s">
        <v>50</v>
      </c>
      <c r="H23" s="26"/>
    </row>
    <row r="24" spans="1:8" x14ac:dyDescent="0.25">
      <c r="A24" s="34"/>
      <c r="B24" s="23"/>
      <c r="C24" s="20"/>
      <c r="D24" s="20"/>
      <c r="E24" s="20"/>
      <c r="F24" s="20"/>
      <c r="G24" s="13" t="s">
        <v>51</v>
      </c>
      <c r="H24" s="14">
        <v>10</v>
      </c>
    </row>
    <row r="25" spans="1:8" ht="31.5" x14ac:dyDescent="0.25">
      <c r="A25" s="34"/>
      <c r="B25" s="23"/>
      <c r="C25" s="20"/>
      <c r="D25" s="20"/>
      <c r="E25" s="20"/>
      <c r="F25" s="20"/>
      <c r="G25" s="13" t="s">
        <v>55</v>
      </c>
      <c r="H25" s="14">
        <v>12</v>
      </c>
    </row>
    <row r="26" spans="1:8" x14ac:dyDescent="0.25">
      <c r="A26" s="34"/>
      <c r="B26" s="23"/>
      <c r="C26" s="20"/>
      <c r="D26" s="20"/>
      <c r="E26" s="20"/>
      <c r="F26" s="20"/>
      <c r="G26" s="13" t="s">
        <v>65</v>
      </c>
      <c r="H26" s="14">
        <v>20</v>
      </c>
    </row>
    <row r="27" spans="1:8" ht="16.5" thickBot="1" x14ac:dyDescent="0.3">
      <c r="A27" s="34"/>
      <c r="B27" s="23"/>
      <c r="C27" s="21"/>
      <c r="D27" s="21"/>
      <c r="E27" s="21"/>
      <c r="F27" s="21"/>
      <c r="G27" s="27" t="s">
        <v>8</v>
      </c>
      <c r="H27" s="29">
        <f>SUM(H24:H26)</f>
        <v>42</v>
      </c>
    </row>
    <row r="28" spans="1:8" ht="249.95" customHeight="1" thickBot="1" x14ac:dyDescent="0.3">
      <c r="A28" s="35"/>
      <c r="B28" s="24"/>
      <c r="C28" s="36" t="s">
        <v>69</v>
      </c>
      <c r="D28" s="36"/>
      <c r="E28" s="36"/>
      <c r="F28" s="37"/>
      <c r="G28" s="28"/>
      <c r="H28" s="30"/>
    </row>
    <row r="29" spans="1:8" x14ac:dyDescent="0.25">
      <c r="A29" s="33">
        <v>5</v>
      </c>
      <c r="B29" s="22" t="s">
        <v>77</v>
      </c>
      <c r="C29" s="19" t="s">
        <v>26</v>
      </c>
      <c r="D29" s="19" t="s">
        <v>27</v>
      </c>
      <c r="E29" s="19" t="s">
        <v>28</v>
      </c>
      <c r="F29" s="19" t="s">
        <v>29</v>
      </c>
      <c r="G29" s="25" t="s">
        <v>50</v>
      </c>
      <c r="H29" s="26"/>
    </row>
    <row r="30" spans="1:8" ht="31.5" x14ac:dyDescent="0.25">
      <c r="A30" s="34"/>
      <c r="B30" s="23"/>
      <c r="C30" s="20"/>
      <c r="D30" s="20"/>
      <c r="E30" s="20"/>
      <c r="F30" s="20"/>
      <c r="G30" s="13" t="s">
        <v>53</v>
      </c>
      <c r="H30" s="14">
        <v>10</v>
      </c>
    </row>
    <row r="31" spans="1:8" x14ac:dyDescent="0.25">
      <c r="A31" s="34"/>
      <c r="B31" s="23"/>
      <c r="C31" s="20"/>
      <c r="D31" s="20"/>
      <c r="E31" s="20"/>
      <c r="F31" s="20"/>
      <c r="G31" s="13" t="s">
        <v>51</v>
      </c>
      <c r="H31" s="14">
        <v>20</v>
      </c>
    </row>
    <row r="32" spans="1:8" ht="31.5" x14ac:dyDescent="0.25">
      <c r="A32" s="34"/>
      <c r="B32" s="23"/>
      <c r="C32" s="20"/>
      <c r="D32" s="20"/>
      <c r="E32" s="20"/>
      <c r="F32" s="20"/>
      <c r="G32" s="13" t="s">
        <v>54</v>
      </c>
      <c r="H32" s="14">
        <v>6</v>
      </c>
    </row>
    <row r="33" spans="1:8" ht="31.5" x14ac:dyDescent="0.25">
      <c r="A33" s="34"/>
      <c r="B33" s="23"/>
      <c r="C33" s="20"/>
      <c r="D33" s="20"/>
      <c r="E33" s="20"/>
      <c r="F33" s="20"/>
      <c r="G33" s="13" t="s">
        <v>55</v>
      </c>
      <c r="H33" s="14">
        <v>20</v>
      </c>
    </row>
    <row r="34" spans="1:8" ht="16.5" thickBot="1" x14ac:dyDescent="0.3">
      <c r="A34" s="34"/>
      <c r="B34" s="23"/>
      <c r="C34" s="20"/>
      <c r="D34" s="20"/>
      <c r="E34" s="20"/>
      <c r="F34" s="20"/>
      <c r="G34" s="13" t="s">
        <v>65</v>
      </c>
      <c r="H34" s="14">
        <v>50</v>
      </c>
    </row>
    <row r="35" spans="1:8" x14ac:dyDescent="0.25">
      <c r="A35" s="34"/>
      <c r="B35" s="23"/>
      <c r="C35" s="20"/>
      <c r="D35" s="20"/>
      <c r="E35" s="20"/>
      <c r="F35" s="20"/>
      <c r="G35" s="25" t="s">
        <v>56</v>
      </c>
      <c r="H35" s="26"/>
    </row>
    <row r="36" spans="1:8" ht="31.5" x14ac:dyDescent="0.25">
      <c r="A36" s="34"/>
      <c r="B36" s="23"/>
      <c r="C36" s="20"/>
      <c r="D36" s="20"/>
      <c r="E36" s="20"/>
      <c r="F36" s="20"/>
      <c r="G36" s="13" t="s">
        <v>59</v>
      </c>
      <c r="H36" s="14">
        <v>12</v>
      </c>
    </row>
    <row r="37" spans="1:8" ht="16.5" thickBot="1" x14ac:dyDescent="0.3">
      <c r="A37" s="34"/>
      <c r="B37" s="23"/>
      <c r="C37" s="21"/>
      <c r="D37" s="21"/>
      <c r="E37" s="21"/>
      <c r="F37" s="21"/>
      <c r="G37" s="27" t="s">
        <v>8</v>
      </c>
      <c r="H37" s="29">
        <f>SUM(H30:H34,H36:H36)</f>
        <v>118</v>
      </c>
    </row>
    <row r="38" spans="1:8" ht="249.95" customHeight="1" thickBot="1" x14ac:dyDescent="0.3">
      <c r="A38" s="35"/>
      <c r="B38" s="24"/>
      <c r="C38" s="31" t="s">
        <v>68</v>
      </c>
      <c r="D38" s="31"/>
      <c r="E38" s="31"/>
      <c r="F38" s="32"/>
      <c r="G38" s="28"/>
      <c r="H38" s="30"/>
    </row>
    <row r="39" spans="1:8" x14ac:dyDescent="0.25">
      <c r="A39" s="33">
        <v>6</v>
      </c>
      <c r="B39" s="22" t="s">
        <v>76</v>
      </c>
      <c r="C39" s="19" t="s">
        <v>30</v>
      </c>
      <c r="D39" s="19" t="s">
        <v>31</v>
      </c>
      <c r="E39" s="19" t="s">
        <v>32</v>
      </c>
      <c r="F39" s="19" t="s">
        <v>33</v>
      </c>
      <c r="G39" s="25" t="s">
        <v>56</v>
      </c>
      <c r="H39" s="26"/>
    </row>
    <row r="40" spans="1:8" x14ac:dyDescent="0.25">
      <c r="A40" s="34"/>
      <c r="B40" s="23"/>
      <c r="C40" s="20"/>
      <c r="D40" s="20"/>
      <c r="E40" s="20"/>
      <c r="F40" s="20"/>
      <c r="G40" s="13" t="s">
        <v>57</v>
      </c>
      <c r="H40" s="14">
        <v>20</v>
      </c>
    </row>
    <row r="41" spans="1:8" ht="31.5" x14ac:dyDescent="0.25">
      <c r="A41" s="34"/>
      <c r="B41" s="23"/>
      <c r="C41" s="20"/>
      <c r="D41" s="20"/>
      <c r="E41" s="20"/>
      <c r="F41" s="20"/>
      <c r="G41" s="13" t="s">
        <v>58</v>
      </c>
      <c r="H41" s="14">
        <v>6</v>
      </c>
    </row>
    <row r="42" spans="1:8" ht="31.5" x14ac:dyDescent="0.25">
      <c r="A42" s="34"/>
      <c r="B42" s="23"/>
      <c r="C42" s="20"/>
      <c r="D42" s="20"/>
      <c r="E42" s="20"/>
      <c r="F42" s="20"/>
      <c r="G42" s="13" t="s">
        <v>59</v>
      </c>
      <c r="H42" s="14">
        <v>12</v>
      </c>
    </row>
    <row r="43" spans="1:8" ht="31.5" x14ac:dyDescent="0.25">
      <c r="A43" s="34"/>
      <c r="B43" s="23"/>
      <c r="C43" s="20"/>
      <c r="D43" s="20"/>
      <c r="E43" s="20"/>
      <c r="F43" s="20"/>
      <c r="G43" s="13" t="s">
        <v>60</v>
      </c>
      <c r="H43" s="14">
        <v>6</v>
      </c>
    </row>
    <row r="44" spans="1:8" ht="47.25" x14ac:dyDescent="0.25">
      <c r="A44" s="34"/>
      <c r="B44" s="23"/>
      <c r="C44" s="20"/>
      <c r="D44" s="20"/>
      <c r="E44" s="20"/>
      <c r="F44" s="20"/>
      <c r="G44" s="13" t="s">
        <v>63</v>
      </c>
      <c r="H44" s="14">
        <v>30</v>
      </c>
    </row>
    <row r="45" spans="1:8" ht="16.5" thickBot="1" x14ac:dyDescent="0.3">
      <c r="A45" s="34"/>
      <c r="B45" s="23"/>
      <c r="C45" s="21"/>
      <c r="D45" s="21"/>
      <c r="E45" s="21"/>
      <c r="F45" s="21"/>
      <c r="G45" s="27" t="s">
        <v>8</v>
      </c>
      <c r="H45" s="29">
        <f>SUM(H40:H44)</f>
        <v>74</v>
      </c>
    </row>
    <row r="46" spans="1:8" ht="249.95" customHeight="1" thickBot="1" x14ac:dyDescent="0.3">
      <c r="A46" s="35"/>
      <c r="B46" s="24"/>
      <c r="C46" s="31" t="s">
        <v>72</v>
      </c>
      <c r="D46" s="31"/>
      <c r="E46" s="31"/>
      <c r="F46" s="32"/>
      <c r="G46" s="28"/>
      <c r="H46" s="30"/>
    </row>
    <row r="47" spans="1:8" x14ac:dyDescent="0.25">
      <c r="A47" s="33">
        <v>7</v>
      </c>
      <c r="B47" s="22" t="s">
        <v>76</v>
      </c>
      <c r="C47" s="19" t="s">
        <v>34</v>
      </c>
      <c r="D47" s="19" t="s">
        <v>35</v>
      </c>
      <c r="E47" s="19" t="s">
        <v>36</v>
      </c>
      <c r="F47" s="19" t="s">
        <v>37</v>
      </c>
      <c r="G47" s="25" t="s">
        <v>56</v>
      </c>
      <c r="H47" s="26"/>
    </row>
    <row r="48" spans="1:8" x14ac:dyDescent="0.25">
      <c r="A48" s="34"/>
      <c r="B48" s="23"/>
      <c r="C48" s="20"/>
      <c r="D48" s="20"/>
      <c r="E48" s="20"/>
      <c r="F48" s="20"/>
      <c r="G48" s="13" t="s">
        <v>57</v>
      </c>
      <c r="H48" s="14">
        <v>50</v>
      </c>
    </row>
    <row r="49" spans="1:8" ht="31.5" x14ac:dyDescent="0.25">
      <c r="A49" s="34"/>
      <c r="B49" s="23"/>
      <c r="C49" s="20"/>
      <c r="D49" s="20"/>
      <c r="E49" s="20"/>
      <c r="F49" s="20"/>
      <c r="G49" s="13" t="s">
        <v>58</v>
      </c>
      <c r="H49" s="14">
        <v>6</v>
      </c>
    </row>
    <row r="50" spans="1:8" ht="31.5" x14ac:dyDescent="0.25">
      <c r="A50" s="34"/>
      <c r="B50" s="23"/>
      <c r="C50" s="20"/>
      <c r="D50" s="20"/>
      <c r="E50" s="20"/>
      <c r="F50" s="20"/>
      <c r="G50" s="13" t="s">
        <v>59</v>
      </c>
      <c r="H50" s="14">
        <v>12</v>
      </c>
    </row>
    <row r="51" spans="1:8" ht="31.5" x14ac:dyDescent="0.25">
      <c r="A51" s="34"/>
      <c r="B51" s="23"/>
      <c r="C51" s="20"/>
      <c r="D51" s="20"/>
      <c r="E51" s="20"/>
      <c r="F51" s="20"/>
      <c r="G51" s="13" t="s">
        <v>60</v>
      </c>
      <c r="H51" s="14">
        <v>2</v>
      </c>
    </row>
    <row r="52" spans="1:8" ht="47.25" x14ac:dyDescent="0.25">
      <c r="A52" s="34"/>
      <c r="B52" s="23"/>
      <c r="C52" s="20"/>
      <c r="D52" s="20"/>
      <c r="E52" s="20"/>
      <c r="F52" s="20"/>
      <c r="G52" s="13" t="s">
        <v>63</v>
      </c>
      <c r="H52" s="14">
        <v>52</v>
      </c>
    </row>
    <row r="53" spans="1:8" ht="16.5" thickBot="1" x14ac:dyDescent="0.3">
      <c r="A53" s="34"/>
      <c r="B53" s="23"/>
      <c r="C53" s="21"/>
      <c r="D53" s="21"/>
      <c r="E53" s="21"/>
      <c r="F53" s="21"/>
      <c r="G53" s="27" t="s">
        <v>8</v>
      </c>
      <c r="H53" s="29">
        <f>SUM(H48:H52,)</f>
        <v>122</v>
      </c>
    </row>
    <row r="54" spans="1:8" ht="249.95" customHeight="1" thickBot="1" x14ac:dyDescent="0.3">
      <c r="A54" s="35"/>
      <c r="B54" s="24"/>
      <c r="C54" s="31" t="s">
        <v>73</v>
      </c>
      <c r="D54" s="31"/>
      <c r="E54" s="31"/>
      <c r="F54" s="32"/>
      <c r="G54" s="28"/>
      <c r="H54" s="30"/>
    </row>
    <row r="55" spans="1:8" x14ac:dyDescent="0.25">
      <c r="A55" s="33">
        <v>8</v>
      </c>
      <c r="B55" s="22" t="s">
        <v>76</v>
      </c>
      <c r="C55" s="19" t="s">
        <v>38</v>
      </c>
      <c r="D55" s="19" t="s">
        <v>39</v>
      </c>
      <c r="E55" s="19" t="s">
        <v>40</v>
      </c>
      <c r="F55" s="19" t="s">
        <v>41</v>
      </c>
      <c r="G55" s="25" t="s">
        <v>56</v>
      </c>
      <c r="H55" s="26"/>
    </row>
    <row r="56" spans="1:8" x14ac:dyDescent="0.25">
      <c r="A56" s="34"/>
      <c r="B56" s="23"/>
      <c r="C56" s="20"/>
      <c r="D56" s="20"/>
      <c r="E56" s="20"/>
      <c r="F56" s="20"/>
      <c r="G56" s="13" t="s">
        <v>57</v>
      </c>
      <c r="H56" s="14">
        <v>20</v>
      </c>
    </row>
    <row r="57" spans="1:8" ht="31.5" x14ac:dyDescent="0.25">
      <c r="A57" s="34"/>
      <c r="B57" s="23"/>
      <c r="C57" s="20"/>
      <c r="D57" s="20"/>
      <c r="E57" s="20"/>
      <c r="F57" s="20"/>
      <c r="G57" s="13" t="s">
        <v>60</v>
      </c>
      <c r="H57" s="14">
        <v>12</v>
      </c>
    </row>
    <row r="58" spans="1:8" ht="47.25" x14ac:dyDescent="0.25">
      <c r="A58" s="34"/>
      <c r="B58" s="23"/>
      <c r="C58" s="20"/>
      <c r="D58" s="20"/>
      <c r="E58" s="20"/>
      <c r="F58" s="20"/>
      <c r="G58" s="13" t="s">
        <v>63</v>
      </c>
      <c r="H58" s="14">
        <v>10</v>
      </c>
    </row>
    <row r="59" spans="1:8" ht="16.5" thickBot="1" x14ac:dyDescent="0.3">
      <c r="A59" s="34"/>
      <c r="B59" s="23"/>
      <c r="C59" s="21"/>
      <c r="D59" s="21"/>
      <c r="E59" s="21"/>
      <c r="F59" s="21"/>
      <c r="G59" s="27" t="s">
        <v>8</v>
      </c>
      <c r="H59" s="29">
        <f>SUM(H56:H58,)</f>
        <v>42</v>
      </c>
    </row>
    <row r="60" spans="1:8" ht="249.95" customHeight="1" thickBot="1" x14ac:dyDescent="0.3">
      <c r="A60" s="35"/>
      <c r="B60" s="24"/>
      <c r="C60" s="31" t="s">
        <v>74</v>
      </c>
      <c r="D60" s="31"/>
      <c r="E60" s="31"/>
      <c r="F60" s="32"/>
      <c r="G60" s="28"/>
      <c r="H60" s="30"/>
    </row>
    <row r="61" spans="1:8" x14ac:dyDescent="0.25">
      <c r="A61" s="33">
        <v>9</v>
      </c>
      <c r="B61" s="22" t="s">
        <v>76</v>
      </c>
      <c r="C61" s="19" t="s">
        <v>42</v>
      </c>
      <c r="D61" s="19" t="s">
        <v>43</v>
      </c>
      <c r="E61" s="19" t="s">
        <v>44</v>
      </c>
      <c r="F61" s="19" t="s">
        <v>45</v>
      </c>
      <c r="G61" s="25" t="s">
        <v>56</v>
      </c>
      <c r="H61" s="26"/>
    </row>
    <row r="62" spans="1:8" ht="31.5" x14ac:dyDescent="0.25">
      <c r="A62" s="34"/>
      <c r="B62" s="23"/>
      <c r="C62" s="20"/>
      <c r="D62" s="20"/>
      <c r="E62" s="20"/>
      <c r="F62" s="20"/>
      <c r="G62" s="13" t="s">
        <v>58</v>
      </c>
      <c r="H62" s="14">
        <v>6</v>
      </c>
    </row>
    <row r="63" spans="1:8" ht="47.25" x14ac:dyDescent="0.25">
      <c r="A63" s="34"/>
      <c r="B63" s="23"/>
      <c r="C63" s="20"/>
      <c r="D63" s="20"/>
      <c r="E63" s="20"/>
      <c r="F63" s="20"/>
      <c r="G63" s="13" t="s">
        <v>63</v>
      </c>
      <c r="H63" s="14">
        <v>10</v>
      </c>
    </row>
    <row r="64" spans="1:8" ht="16.5" thickBot="1" x14ac:dyDescent="0.3">
      <c r="A64" s="34"/>
      <c r="B64" s="23"/>
      <c r="C64" s="21"/>
      <c r="D64" s="21"/>
      <c r="E64" s="21"/>
      <c r="F64" s="21"/>
      <c r="G64" s="27" t="s">
        <v>8</v>
      </c>
      <c r="H64" s="29">
        <f>SUM(H62:H63,)</f>
        <v>16</v>
      </c>
    </row>
    <row r="65" spans="1:16" ht="249.95" customHeight="1" thickBot="1" x14ac:dyDescent="0.3">
      <c r="A65" s="35"/>
      <c r="B65" s="24"/>
      <c r="C65" s="31" t="s">
        <v>62</v>
      </c>
      <c r="D65" s="31"/>
      <c r="E65" s="31"/>
      <c r="F65" s="32"/>
      <c r="G65" s="28"/>
      <c r="H65" s="30"/>
    </row>
    <row r="66" spans="1:16" x14ac:dyDescent="0.25">
      <c r="A66" s="33">
        <v>10</v>
      </c>
      <c r="B66" s="22" t="s">
        <v>76</v>
      </c>
      <c r="C66" s="19" t="s">
        <v>46</v>
      </c>
      <c r="D66" s="19" t="s">
        <v>47</v>
      </c>
      <c r="E66" s="19" t="s">
        <v>48</v>
      </c>
      <c r="F66" s="19" t="s">
        <v>49</v>
      </c>
      <c r="G66" s="25" t="s">
        <v>56</v>
      </c>
      <c r="H66" s="26"/>
    </row>
    <row r="67" spans="1:16" ht="31.5" x14ac:dyDescent="0.25">
      <c r="A67" s="34"/>
      <c r="B67" s="23"/>
      <c r="C67" s="20"/>
      <c r="D67" s="20"/>
      <c r="E67" s="20"/>
      <c r="F67" s="20"/>
      <c r="G67" s="13" t="s">
        <v>60</v>
      </c>
      <c r="H67" s="14">
        <v>16</v>
      </c>
    </row>
    <row r="68" spans="1:16" ht="47.25" x14ac:dyDescent="0.25">
      <c r="A68" s="34"/>
      <c r="B68" s="23"/>
      <c r="C68" s="20"/>
      <c r="D68" s="20"/>
      <c r="E68" s="20"/>
      <c r="F68" s="20"/>
      <c r="G68" s="13" t="s">
        <v>63</v>
      </c>
      <c r="H68" s="14">
        <v>6</v>
      </c>
    </row>
    <row r="69" spans="1:16" ht="16.5" thickBot="1" x14ac:dyDescent="0.3">
      <c r="A69" s="34"/>
      <c r="B69" s="23"/>
      <c r="C69" s="21"/>
      <c r="D69" s="21"/>
      <c r="E69" s="21"/>
      <c r="F69" s="21"/>
      <c r="G69" s="27" t="s">
        <v>8</v>
      </c>
      <c r="H69" s="29">
        <f>SUM(H67:H68)</f>
        <v>22</v>
      </c>
    </row>
    <row r="70" spans="1:16" ht="249.95" customHeight="1" thickBot="1" x14ac:dyDescent="0.3">
      <c r="A70" s="35"/>
      <c r="B70" s="24"/>
      <c r="C70" s="31" t="s">
        <v>61</v>
      </c>
      <c r="D70" s="31"/>
      <c r="E70" s="31"/>
      <c r="F70" s="32"/>
      <c r="G70" s="28"/>
      <c r="H70" s="30"/>
    </row>
    <row r="71" spans="1:16" ht="16.5" thickBot="1" x14ac:dyDescent="0.3">
      <c r="A71" s="46" t="s">
        <v>86</v>
      </c>
      <c r="B71" s="47"/>
      <c r="C71" s="47"/>
      <c r="D71" s="47"/>
      <c r="E71" s="48"/>
      <c r="F71" s="49">
        <f>H69+H64+H59+H53+H45+H37+H27+H21+H13+H6</f>
        <v>558</v>
      </c>
      <c r="G71" s="50"/>
      <c r="H71" s="51"/>
    </row>
    <row r="72" spans="1:16" ht="249.95" customHeight="1" thickBot="1" x14ac:dyDescent="0.3">
      <c r="A72" s="41" t="s">
        <v>9</v>
      </c>
      <c r="B72" s="42"/>
      <c r="C72" s="43" t="s">
        <v>78</v>
      </c>
      <c r="D72" s="44"/>
      <c r="E72" s="44"/>
      <c r="F72" s="45"/>
      <c r="G72" s="15" t="s">
        <v>80</v>
      </c>
      <c r="H72" s="16" t="s">
        <v>81</v>
      </c>
      <c r="M72" s="7"/>
    </row>
    <row r="73" spans="1:16" ht="249.95" customHeight="1" thickBot="1" x14ac:dyDescent="0.3">
      <c r="A73" s="41" t="s">
        <v>9</v>
      </c>
      <c r="B73" s="42"/>
      <c r="C73" s="43" t="s">
        <v>66</v>
      </c>
      <c r="D73" s="44"/>
      <c r="E73" s="44"/>
      <c r="F73" s="45"/>
      <c r="G73" s="15" t="s">
        <v>83</v>
      </c>
      <c r="H73" s="16" t="s">
        <v>82</v>
      </c>
    </row>
    <row r="74" spans="1:16" ht="363" customHeight="1" thickBot="1" x14ac:dyDescent="0.3">
      <c r="A74" s="41" t="s">
        <v>9</v>
      </c>
      <c r="B74" s="42"/>
      <c r="C74" s="43" t="s">
        <v>79</v>
      </c>
      <c r="D74" s="44"/>
      <c r="E74" s="44"/>
      <c r="F74" s="45"/>
      <c r="G74" s="17" t="s">
        <v>84</v>
      </c>
      <c r="H74" s="18" t="s">
        <v>85</v>
      </c>
      <c r="M74" s="38"/>
      <c r="N74" s="39"/>
      <c r="O74" s="39"/>
      <c r="P74" s="40"/>
    </row>
  </sheetData>
  <sheetProtection algorithmName="SHA-512" hashValue="F4M+pVFsMJoiCbNAXgV90ia7Lrr+49AxCtQAXVAYdsb0rZED+vzME/IOQhJzHn0o4A49l2I6M7aJGhf3OwnpCw==" saltValue="99zcLjJoYQx7k4T0Ktr9zQ==" spinCount="100000" sheet="1" formatCells="0" formatColumns="0" formatRows="0" insertColumns="0" insertRows="0" autoFilter="0"/>
  <autoFilter ref="A1:H410" xr:uid="{00000000-0009-0000-0000-000000000000}"/>
  <mergeCells count="110">
    <mergeCell ref="M74:P74"/>
    <mergeCell ref="A74:B74"/>
    <mergeCell ref="C74:F74"/>
    <mergeCell ref="A71:E71"/>
    <mergeCell ref="F71:H71"/>
    <mergeCell ref="A72:B72"/>
    <mergeCell ref="C72:F72"/>
    <mergeCell ref="A73:B73"/>
    <mergeCell ref="C73:F73"/>
    <mergeCell ref="G15:H15"/>
    <mergeCell ref="G21:G22"/>
    <mergeCell ref="H21:H22"/>
    <mergeCell ref="C22:F22"/>
    <mergeCell ref="C15:C21"/>
    <mergeCell ref="D15:D21"/>
    <mergeCell ref="A66:A70"/>
    <mergeCell ref="B2:B7"/>
    <mergeCell ref="G2:H2"/>
    <mergeCell ref="G6:G7"/>
    <mergeCell ref="H6:H7"/>
    <mergeCell ref="C7:F7"/>
    <mergeCell ref="C2:C6"/>
    <mergeCell ref="D2:D6"/>
    <mergeCell ref="E2:E6"/>
    <mergeCell ref="F2:F6"/>
    <mergeCell ref="B8:B14"/>
    <mergeCell ref="G8:H8"/>
    <mergeCell ref="E15:E21"/>
    <mergeCell ref="F15:F21"/>
    <mergeCell ref="G13:G14"/>
    <mergeCell ref="H13:H14"/>
    <mergeCell ref="C14:F14"/>
    <mergeCell ref="C8:C13"/>
    <mergeCell ref="D8:D13"/>
    <mergeCell ref="E8:E13"/>
    <mergeCell ref="F8:F13"/>
    <mergeCell ref="A2:A7"/>
    <mergeCell ref="A8:A14"/>
    <mergeCell ref="A15:A22"/>
    <mergeCell ref="A23:A28"/>
    <mergeCell ref="A29:A38"/>
    <mergeCell ref="B15:B22"/>
    <mergeCell ref="A39:A46"/>
    <mergeCell ref="A47:A54"/>
    <mergeCell ref="A55:A60"/>
    <mergeCell ref="A61:A65"/>
    <mergeCell ref="B23:B28"/>
    <mergeCell ref="G23:H23"/>
    <mergeCell ref="G27:G28"/>
    <mergeCell ref="H27:H28"/>
    <mergeCell ref="C28:F28"/>
    <mergeCell ref="C23:C27"/>
    <mergeCell ref="D23:D27"/>
    <mergeCell ref="E23:E27"/>
    <mergeCell ref="F23:F27"/>
    <mergeCell ref="B29:B38"/>
    <mergeCell ref="G29:H29"/>
    <mergeCell ref="G35:H35"/>
    <mergeCell ref="G37:G38"/>
    <mergeCell ref="H37:H38"/>
    <mergeCell ref="C38:F38"/>
    <mergeCell ref="C29:C37"/>
    <mergeCell ref="D29:D37"/>
    <mergeCell ref="E29:E37"/>
    <mergeCell ref="F29:F37"/>
    <mergeCell ref="B39:B46"/>
    <mergeCell ref="G39:H39"/>
    <mergeCell ref="G45:G46"/>
    <mergeCell ref="H45:H46"/>
    <mergeCell ref="C46:F46"/>
    <mergeCell ref="C39:C45"/>
    <mergeCell ref="D39:D45"/>
    <mergeCell ref="E39:E45"/>
    <mergeCell ref="F39:F45"/>
    <mergeCell ref="B47:B54"/>
    <mergeCell ref="G47:H47"/>
    <mergeCell ref="G53:G54"/>
    <mergeCell ref="H53:H54"/>
    <mergeCell ref="C54:F54"/>
    <mergeCell ref="C47:C53"/>
    <mergeCell ref="D47:D53"/>
    <mergeCell ref="E47:E53"/>
    <mergeCell ref="F47:F53"/>
    <mergeCell ref="B55:B60"/>
    <mergeCell ref="G55:H55"/>
    <mergeCell ref="G59:G60"/>
    <mergeCell ref="H59:H60"/>
    <mergeCell ref="C60:F60"/>
    <mergeCell ref="C55:C59"/>
    <mergeCell ref="D55:D59"/>
    <mergeCell ref="E55:E59"/>
    <mergeCell ref="F55:F59"/>
    <mergeCell ref="B61:B65"/>
    <mergeCell ref="G61:H61"/>
    <mergeCell ref="G64:G65"/>
    <mergeCell ref="H64:H65"/>
    <mergeCell ref="C65:F65"/>
    <mergeCell ref="C61:C64"/>
    <mergeCell ref="D61:D64"/>
    <mergeCell ref="E61:E64"/>
    <mergeCell ref="F61:F64"/>
    <mergeCell ref="C66:C69"/>
    <mergeCell ref="D66:D69"/>
    <mergeCell ref="E66:E69"/>
    <mergeCell ref="F66:F69"/>
    <mergeCell ref="B66:B70"/>
    <mergeCell ref="G66:H66"/>
    <mergeCell ref="G69:G70"/>
    <mergeCell ref="H69:H70"/>
    <mergeCell ref="C70:F7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6AAFF-A3FE-4FEE-A2E4-148C276F836D}">
  <dimension ref="A1:H239"/>
  <sheetViews>
    <sheetView zoomScale="70" zoomScaleNormal="70" workbookViewId="0">
      <pane ySplit="1" topLeftCell="A221" activePane="bottomLeft" state="frozen"/>
      <selection pane="bottomLeft" activeCell="G19" sqref="G19"/>
    </sheetView>
  </sheetViews>
  <sheetFormatPr defaultColWidth="9.28515625" defaultRowHeight="15.75" x14ac:dyDescent="0.25"/>
  <cols>
    <col min="1" max="1" width="14.5703125" style="3" customWidth="1"/>
    <col min="2" max="2" width="22.28515625" style="4" customWidth="1"/>
    <col min="3" max="3" width="26.28515625" style="3" customWidth="1"/>
    <col min="4" max="4" width="35.5703125" style="3" customWidth="1"/>
    <col min="5" max="5" width="37.140625" style="3" customWidth="1"/>
    <col min="6" max="6" width="55.85546875" style="3" customWidth="1"/>
    <col min="7" max="7" width="29.140625" style="3" customWidth="1"/>
    <col min="8" max="8" width="30.42578125" style="3" customWidth="1"/>
    <col min="9" max="16384" width="9.28515625" style="2"/>
  </cols>
  <sheetData>
    <row r="1" spans="1:8" s="1" customFormat="1" ht="32.25" thickBot="1" x14ac:dyDescent="0.3">
      <c r="A1" s="8" t="s">
        <v>0</v>
      </c>
      <c r="B1" s="9" t="s">
        <v>1</v>
      </c>
      <c r="C1" s="10" t="s">
        <v>2</v>
      </c>
      <c r="D1" s="10" t="s">
        <v>3</v>
      </c>
      <c r="E1" s="10" t="s">
        <v>4</v>
      </c>
      <c r="F1" s="10" t="s">
        <v>5</v>
      </c>
      <c r="G1" s="11" t="s">
        <v>6</v>
      </c>
      <c r="H1" s="12" t="s">
        <v>7</v>
      </c>
    </row>
    <row r="2" spans="1:8" x14ac:dyDescent="0.25">
      <c r="A2" s="34">
        <v>1</v>
      </c>
      <c r="B2" s="23" t="s">
        <v>113</v>
      </c>
      <c r="C2" s="53" t="s">
        <v>208</v>
      </c>
      <c r="D2" s="53" t="s">
        <v>207</v>
      </c>
      <c r="E2" s="53" t="s">
        <v>206</v>
      </c>
      <c r="F2" s="53" t="s">
        <v>205</v>
      </c>
      <c r="G2" s="25" t="s">
        <v>108</v>
      </c>
      <c r="H2" s="26"/>
    </row>
    <row r="3" spans="1:8" ht="31.5" x14ac:dyDescent="0.25">
      <c r="A3" s="34"/>
      <c r="B3" s="23"/>
      <c r="C3" s="53"/>
      <c r="D3" s="53"/>
      <c r="E3" s="53"/>
      <c r="F3" s="53"/>
      <c r="G3" s="13" t="s">
        <v>107</v>
      </c>
      <c r="H3" s="14">
        <v>1</v>
      </c>
    </row>
    <row r="4" spans="1:8" ht="31.5" x14ac:dyDescent="0.25">
      <c r="A4" s="34"/>
      <c r="B4" s="23"/>
      <c r="C4" s="53"/>
      <c r="D4" s="53"/>
      <c r="E4" s="53"/>
      <c r="F4" s="53"/>
      <c r="G4" s="13" t="s">
        <v>140</v>
      </c>
      <c r="H4" s="14">
        <v>1</v>
      </c>
    </row>
    <row r="5" spans="1:8" x14ac:dyDescent="0.25">
      <c r="A5" s="34"/>
      <c r="B5" s="23"/>
      <c r="C5" s="53"/>
      <c r="D5" s="53"/>
      <c r="E5" s="53"/>
      <c r="F5" s="53"/>
      <c r="G5" s="13" t="s">
        <v>106</v>
      </c>
      <c r="H5" s="14">
        <v>1</v>
      </c>
    </row>
    <row r="6" spans="1:8" x14ac:dyDescent="0.25">
      <c r="A6" s="34"/>
      <c r="B6" s="23"/>
      <c r="C6" s="53"/>
      <c r="D6" s="53"/>
      <c r="E6" s="53"/>
      <c r="F6" s="53"/>
      <c r="G6" s="13" t="s">
        <v>154</v>
      </c>
      <c r="H6" s="14">
        <v>2</v>
      </c>
    </row>
    <row r="7" spans="1:8" ht="32.25" thickBot="1" x14ac:dyDescent="0.3">
      <c r="A7" s="34"/>
      <c r="B7" s="23"/>
      <c r="C7" s="53"/>
      <c r="D7" s="53"/>
      <c r="E7" s="53"/>
      <c r="F7" s="53"/>
      <c r="G7" s="13" t="s">
        <v>139</v>
      </c>
      <c r="H7" s="14">
        <v>1</v>
      </c>
    </row>
    <row r="8" spans="1:8" x14ac:dyDescent="0.25">
      <c r="A8" s="34"/>
      <c r="B8" s="23"/>
      <c r="C8" s="53"/>
      <c r="D8" s="53"/>
      <c r="E8" s="53"/>
      <c r="F8" s="53"/>
      <c r="G8" s="25" t="s">
        <v>105</v>
      </c>
      <c r="H8" s="26"/>
    </row>
    <row r="9" spans="1:8" ht="31.5" x14ac:dyDescent="0.25">
      <c r="A9" s="34"/>
      <c r="B9" s="23"/>
      <c r="C9" s="53"/>
      <c r="D9" s="53"/>
      <c r="E9" s="53"/>
      <c r="F9" s="53"/>
      <c r="G9" s="13" t="s">
        <v>179</v>
      </c>
      <c r="H9" s="14">
        <v>3</v>
      </c>
    </row>
    <row r="10" spans="1:8" x14ac:dyDescent="0.25">
      <c r="A10" s="34"/>
      <c r="B10" s="23"/>
      <c r="C10" s="53"/>
      <c r="D10" s="53"/>
      <c r="E10" s="53"/>
      <c r="F10" s="53"/>
      <c r="G10" s="13" t="s">
        <v>104</v>
      </c>
      <c r="H10" s="14">
        <v>3</v>
      </c>
    </row>
    <row r="11" spans="1:8" ht="16.5" thickBot="1" x14ac:dyDescent="0.3">
      <c r="A11" s="34"/>
      <c r="B11" s="23"/>
      <c r="C11" s="53"/>
      <c r="D11" s="53"/>
      <c r="E11" s="53"/>
      <c r="F11" s="53"/>
      <c r="G11" s="13" t="s">
        <v>100</v>
      </c>
      <c r="H11" s="14">
        <v>27</v>
      </c>
    </row>
    <row r="12" spans="1:8" x14ac:dyDescent="0.25">
      <c r="A12" s="34"/>
      <c r="B12" s="23"/>
      <c r="C12" s="53"/>
      <c r="D12" s="53"/>
      <c r="E12" s="53"/>
      <c r="F12" s="53"/>
      <c r="G12" s="25" t="s">
        <v>99</v>
      </c>
      <c r="H12" s="26"/>
    </row>
    <row r="13" spans="1:8" x14ac:dyDescent="0.25">
      <c r="A13" s="34"/>
      <c r="B13" s="23"/>
      <c r="C13" s="53"/>
      <c r="D13" s="53"/>
      <c r="E13" s="53"/>
      <c r="F13" s="53"/>
      <c r="G13" s="13" t="s">
        <v>161</v>
      </c>
      <c r="H13" s="14">
        <v>3</v>
      </c>
    </row>
    <row r="14" spans="1:8" ht="16.5" thickBot="1" x14ac:dyDescent="0.3">
      <c r="A14" s="34"/>
      <c r="B14" s="23"/>
      <c r="C14" s="52"/>
      <c r="D14" s="52"/>
      <c r="E14" s="52"/>
      <c r="F14" s="52"/>
      <c r="G14" s="27" t="s">
        <v>8</v>
      </c>
      <c r="H14" s="29">
        <f>SUM(H3:H13)</f>
        <v>42</v>
      </c>
    </row>
    <row r="15" spans="1:8" ht="249.95" customHeight="1" thickBot="1" x14ac:dyDescent="0.3">
      <c r="A15" s="35"/>
      <c r="B15" s="24"/>
      <c r="C15" s="31" t="s">
        <v>204</v>
      </c>
      <c r="D15" s="31"/>
      <c r="E15" s="31"/>
      <c r="F15" s="32"/>
      <c r="G15" s="28"/>
      <c r="H15" s="30"/>
    </row>
    <row r="16" spans="1:8" x14ac:dyDescent="0.25">
      <c r="A16" s="33">
        <v>2</v>
      </c>
      <c r="B16" s="22" t="s">
        <v>113</v>
      </c>
      <c r="C16" s="54" t="s">
        <v>203</v>
      </c>
      <c r="D16" s="54" t="s">
        <v>202</v>
      </c>
      <c r="E16" s="54" t="s">
        <v>201</v>
      </c>
      <c r="F16" s="54" t="s">
        <v>200</v>
      </c>
      <c r="G16" s="25" t="s">
        <v>108</v>
      </c>
      <c r="H16" s="26"/>
    </row>
    <row r="17" spans="1:8" ht="31.5" x14ac:dyDescent="0.25">
      <c r="A17" s="34"/>
      <c r="B17" s="23"/>
      <c r="C17" s="53"/>
      <c r="D17" s="53"/>
      <c r="E17" s="53"/>
      <c r="F17" s="53"/>
      <c r="G17" s="13" t="s">
        <v>107</v>
      </c>
      <c r="H17" s="14">
        <v>1</v>
      </c>
    </row>
    <row r="18" spans="1:8" ht="31.5" x14ac:dyDescent="0.25">
      <c r="A18" s="34"/>
      <c r="B18" s="23"/>
      <c r="C18" s="53"/>
      <c r="D18" s="53"/>
      <c r="E18" s="53"/>
      <c r="F18" s="53"/>
      <c r="G18" s="13" t="s">
        <v>140</v>
      </c>
      <c r="H18" s="14">
        <v>1</v>
      </c>
    </row>
    <row r="19" spans="1:8" ht="31.5" x14ac:dyDescent="0.25">
      <c r="A19" s="34"/>
      <c r="B19" s="23"/>
      <c r="C19" s="53"/>
      <c r="D19" s="53"/>
      <c r="E19" s="53"/>
      <c r="F19" s="53"/>
      <c r="G19" s="13" t="s">
        <v>139</v>
      </c>
      <c r="H19" s="14">
        <v>1</v>
      </c>
    </row>
    <row r="20" spans="1:8" ht="16.5" thickBot="1" x14ac:dyDescent="0.3">
      <c r="A20" s="34"/>
      <c r="B20" s="23"/>
      <c r="C20" s="53"/>
      <c r="D20" s="53"/>
      <c r="E20" s="53"/>
      <c r="F20" s="53"/>
      <c r="G20" s="13" t="s">
        <v>106</v>
      </c>
      <c r="H20" s="14">
        <v>1</v>
      </c>
    </row>
    <row r="21" spans="1:8" x14ac:dyDescent="0.25">
      <c r="A21" s="34"/>
      <c r="B21" s="23"/>
      <c r="C21" s="53"/>
      <c r="D21" s="53"/>
      <c r="E21" s="53"/>
      <c r="F21" s="53"/>
      <c r="G21" s="25" t="s">
        <v>105</v>
      </c>
      <c r="H21" s="26"/>
    </row>
    <row r="22" spans="1:8" x14ac:dyDescent="0.25">
      <c r="A22" s="34"/>
      <c r="B22" s="23"/>
      <c r="C22" s="53"/>
      <c r="D22" s="53"/>
      <c r="E22" s="53"/>
      <c r="F22" s="53"/>
      <c r="G22" s="13" t="s">
        <v>104</v>
      </c>
      <c r="H22" s="14">
        <v>3</v>
      </c>
    </row>
    <row r="23" spans="1:8" x14ac:dyDescent="0.25">
      <c r="A23" s="34"/>
      <c r="B23" s="23"/>
      <c r="C23" s="53"/>
      <c r="D23" s="53"/>
      <c r="E23" s="53"/>
      <c r="F23" s="53"/>
      <c r="G23" s="13" t="s">
        <v>181</v>
      </c>
      <c r="H23" s="14">
        <v>30</v>
      </c>
    </row>
    <row r="24" spans="1:8" x14ac:dyDescent="0.25">
      <c r="A24" s="34"/>
      <c r="B24" s="23"/>
      <c r="C24" s="53"/>
      <c r="D24" s="53"/>
      <c r="E24" s="53"/>
      <c r="F24" s="53"/>
      <c r="G24" s="13" t="s">
        <v>100</v>
      </c>
      <c r="H24" s="14">
        <v>28</v>
      </c>
    </row>
    <row r="25" spans="1:8" ht="16.5" thickBot="1" x14ac:dyDescent="0.3">
      <c r="A25" s="34"/>
      <c r="B25" s="23"/>
      <c r="C25" s="52"/>
      <c r="D25" s="52"/>
      <c r="E25" s="52"/>
      <c r="F25" s="52"/>
      <c r="G25" s="27" t="s">
        <v>8</v>
      </c>
      <c r="H25" s="29">
        <f>SUM(H17:H24)</f>
        <v>65</v>
      </c>
    </row>
    <row r="26" spans="1:8" ht="249.95" customHeight="1" thickBot="1" x14ac:dyDescent="0.3">
      <c r="A26" s="35"/>
      <c r="B26" s="24"/>
      <c r="C26" s="31" t="s">
        <v>199</v>
      </c>
      <c r="D26" s="31"/>
      <c r="E26" s="31"/>
      <c r="F26" s="32"/>
      <c r="G26" s="28"/>
      <c r="H26" s="30"/>
    </row>
    <row r="27" spans="1:8" x14ac:dyDescent="0.25">
      <c r="A27" s="34">
        <v>3</v>
      </c>
      <c r="B27" s="23" t="s">
        <v>113</v>
      </c>
      <c r="C27" s="53" t="s">
        <v>198</v>
      </c>
      <c r="D27" s="53" t="s">
        <v>197</v>
      </c>
      <c r="E27" s="53" t="s">
        <v>193</v>
      </c>
      <c r="F27" s="53" t="s">
        <v>170</v>
      </c>
      <c r="G27" s="25" t="s">
        <v>108</v>
      </c>
      <c r="H27" s="26"/>
    </row>
    <row r="28" spans="1:8" x14ac:dyDescent="0.25">
      <c r="A28" s="34"/>
      <c r="B28" s="23"/>
      <c r="C28" s="53"/>
      <c r="D28" s="53"/>
      <c r="E28" s="53"/>
      <c r="F28" s="53"/>
      <c r="G28" s="13" t="s">
        <v>141</v>
      </c>
      <c r="H28" s="14">
        <v>1</v>
      </c>
    </row>
    <row r="29" spans="1:8" ht="31.5" x14ac:dyDescent="0.25">
      <c r="A29" s="34"/>
      <c r="B29" s="23"/>
      <c r="C29" s="53"/>
      <c r="D29" s="53"/>
      <c r="E29" s="53"/>
      <c r="F29" s="53"/>
      <c r="G29" s="13" t="s">
        <v>107</v>
      </c>
      <c r="H29" s="14">
        <v>1</v>
      </c>
    </row>
    <row r="30" spans="1:8" ht="31.5" x14ac:dyDescent="0.25">
      <c r="A30" s="34"/>
      <c r="B30" s="23"/>
      <c r="C30" s="53"/>
      <c r="D30" s="53"/>
      <c r="E30" s="53"/>
      <c r="F30" s="53"/>
      <c r="G30" s="13" t="s">
        <v>140</v>
      </c>
      <c r="H30" s="14">
        <v>1</v>
      </c>
    </row>
    <row r="31" spans="1:8" x14ac:dyDescent="0.25">
      <c r="A31" s="34"/>
      <c r="B31" s="23"/>
      <c r="C31" s="53"/>
      <c r="D31" s="53"/>
      <c r="E31" s="53"/>
      <c r="F31" s="53"/>
      <c r="G31" s="13" t="s">
        <v>154</v>
      </c>
      <c r="H31" s="14">
        <v>2</v>
      </c>
    </row>
    <row r="32" spans="1:8" ht="32.25" thickBot="1" x14ac:dyDescent="0.3">
      <c r="A32" s="34"/>
      <c r="B32" s="23"/>
      <c r="C32" s="53"/>
      <c r="D32" s="53"/>
      <c r="E32" s="53"/>
      <c r="F32" s="53"/>
      <c r="G32" s="13" t="s">
        <v>139</v>
      </c>
      <c r="H32" s="14">
        <v>1</v>
      </c>
    </row>
    <row r="33" spans="1:8" x14ac:dyDescent="0.25">
      <c r="A33" s="34"/>
      <c r="B33" s="23"/>
      <c r="C33" s="53"/>
      <c r="D33" s="53"/>
      <c r="E33" s="53"/>
      <c r="F33" s="53"/>
      <c r="G33" s="25" t="s">
        <v>105</v>
      </c>
      <c r="H33" s="26"/>
    </row>
    <row r="34" spans="1:8" x14ac:dyDescent="0.25">
      <c r="A34" s="34"/>
      <c r="B34" s="23"/>
      <c r="C34" s="53"/>
      <c r="D34" s="53"/>
      <c r="E34" s="53"/>
      <c r="F34" s="53"/>
      <c r="G34" s="13" t="s">
        <v>104</v>
      </c>
      <c r="H34" s="14">
        <v>3</v>
      </c>
    </row>
    <row r="35" spans="1:8" x14ac:dyDescent="0.25">
      <c r="A35" s="34"/>
      <c r="B35" s="23"/>
      <c r="C35" s="53"/>
      <c r="D35" s="53"/>
      <c r="E35" s="53"/>
      <c r="F35" s="53"/>
      <c r="G35" s="13" t="s">
        <v>181</v>
      </c>
      <c r="H35" s="14">
        <v>30</v>
      </c>
    </row>
    <row r="36" spans="1:8" ht="16.5" thickBot="1" x14ac:dyDescent="0.3">
      <c r="A36" s="34"/>
      <c r="B36" s="23"/>
      <c r="C36" s="53"/>
      <c r="D36" s="53"/>
      <c r="E36" s="53"/>
      <c r="F36" s="53"/>
      <c r="G36" s="13" t="s">
        <v>100</v>
      </c>
      <c r="H36" s="14">
        <v>28</v>
      </c>
    </row>
    <row r="37" spans="1:8" x14ac:dyDescent="0.25">
      <c r="A37" s="34"/>
      <c r="B37" s="23"/>
      <c r="C37" s="53"/>
      <c r="D37" s="53"/>
      <c r="E37" s="53"/>
      <c r="F37" s="53"/>
      <c r="G37" s="25" t="s">
        <v>99</v>
      </c>
      <c r="H37" s="26"/>
    </row>
    <row r="38" spans="1:8" x14ac:dyDescent="0.25">
      <c r="A38" s="34"/>
      <c r="B38" s="23"/>
      <c r="C38" s="53"/>
      <c r="D38" s="53"/>
      <c r="E38" s="53"/>
      <c r="F38" s="53"/>
      <c r="G38" s="13" t="s">
        <v>161</v>
      </c>
      <c r="H38" s="14">
        <v>3</v>
      </c>
    </row>
    <row r="39" spans="1:8" ht="31.5" x14ac:dyDescent="0.25">
      <c r="A39" s="34"/>
      <c r="B39" s="23"/>
      <c r="C39" s="53"/>
      <c r="D39" s="53"/>
      <c r="E39" s="53"/>
      <c r="F39" s="53"/>
      <c r="G39" s="13" t="s">
        <v>98</v>
      </c>
      <c r="H39" s="14">
        <v>2</v>
      </c>
    </row>
    <row r="40" spans="1:8" x14ac:dyDescent="0.25">
      <c r="A40" s="34"/>
      <c r="B40" s="23"/>
      <c r="C40" s="53"/>
      <c r="D40" s="53"/>
      <c r="E40" s="53"/>
      <c r="F40" s="53"/>
      <c r="G40" s="13" t="s">
        <v>97</v>
      </c>
      <c r="H40" s="14">
        <v>1</v>
      </c>
    </row>
    <row r="41" spans="1:8" ht="16.5" thickBot="1" x14ac:dyDescent="0.3">
      <c r="A41" s="34"/>
      <c r="B41" s="23"/>
      <c r="C41" s="52"/>
      <c r="D41" s="52"/>
      <c r="E41" s="52"/>
      <c r="F41" s="52"/>
      <c r="G41" s="27" t="s">
        <v>8</v>
      </c>
      <c r="H41" s="29">
        <f>SUM(H28:H40)</f>
        <v>73</v>
      </c>
    </row>
    <row r="42" spans="1:8" ht="249.95" customHeight="1" thickBot="1" x14ac:dyDescent="0.3">
      <c r="A42" s="35"/>
      <c r="B42" s="24"/>
      <c r="C42" s="31" t="s">
        <v>196</v>
      </c>
      <c r="D42" s="31"/>
      <c r="E42" s="31"/>
      <c r="F42" s="32"/>
      <c r="G42" s="28"/>
      <c r="H42" s="30"/>
    </row>
    <row r="43" spans="1:8" x14ac:dyDescent="0.25">
      <c r="A43" s="33">
        <v>4</v>
      </c>
      <c r="B43" s="22" t="s">
        <v>113</v>
      </c>
      <c r="C43" s="54" t="s">
        <v>195</v>
      </c>
      <c r="D43" s="54" t="s">
        <v>194</v>
      </c>
      <c r="E43" s="54" t="s">
        <v>193</v>
      </c>
      <c r="F43" s="54" t="s">
        <v>170</v>
      </c>
      <c r="G43" s="25" t="s">
        <v>108</v>
      </c>
      <c r="H43" s="26"/>
    </row>
    <row r="44" spans="1:8" x14ac:dyDescent="0.25">
      <c r="A44" s="34"/>
      <c r="B44" s="23"/>
      <c r="C44" s="53"/>
      <c r="D44" s="53"/>
      <c r="E44" s="53"/>
      <c r="F44" s="53"/>
      <c r="G44" s="13" t="s">
        <v>141</v>
      </c>
      <c r="H44" s="14">
        <v>1</v>
      </c>
    </row>
    <row r="45" spans="1:8" ht="31.5" x14ac:dyDescent="0.25">
      <c r="A45" s="34"/>
      <c r="B45" s="23"/>
      <c r="C45" s="53"/>
      <c r="D45" s="53"/>
      <c r="E45" s="53"/>
      <c r="F45" s="53"/>
      <c r="G45" s="13" t="s">
        <v>140</v>
      </c>
      <c r="H45" s="14">
        <v>1</v>
      </c>
    </row>
    <row r="46" spans="1:8" x14ac:dyDescent="0.25">
      <c r="A46" s="34"/>
      <c r="B46" s="23"/>
      <c r="C46" s="53"/>
      <c r="D46" s="53"/>
      <c r="E46" s="53"/>
      <c r="F46" s="53"/>
      <c r="G46" s="13" t="s">
        <v>154</v>
      </c>
      <c r="H46" s="14">
        <v>3</v>
      </c>
    </row>
    <row r="47" spans="1:8" ht="31.5" x14ac:dyDescent="0.25">
      <c r="A47" s="34"/>
      <c r="B47" s="23"/>
      <c r="C47" s="53"/>
      <c r="D47" s="53"/>
      <c r="E47" s="53"/>
      <c r="F47" s="53"/>
      <c r="G47" s="13" t="s">
        <v>139</v>
      </c>
      <c r="H47" s="14">
        <v>1</v>
      </c>
    </row>
    <row r="48" spans="1:8" ht="16.5" thickBot="1" x14ac:dyDescent="0.3">
      <c r="A48" s="34"/>
      <c r="B48" s="23"/>
      <c r="C48" s="53"/>
      <c r="D48" s="53"/>
      <c r="E48" s="53"/>
      <c r="F48" s="53"/>
      <c r="G48" s="13" t="s">
        <v>106</v>
      </c>
      <c r="H48" s="14">
        <v>1</v>
      </c>
    </row>
    <row r="49" spans="1:8" x14ac:dyDescent="0.25">
      <c r="A49" s="34"/>
      <c r="B49" s="23"/>
      <c r="C49" s="53"/>
      <c r="D49" s="53"/>
      <c r="E49" s="53"/>
      <c r="F49" s="53"/>
      <c r="G49" s="25" t="s">
        <v>105</v>
      </c>
      <c r="H49" s="26"/>
    </row>
    <row r="50" spans="1:8" x14ac:dyDescent="0.25">
      <c r="A50" s="34"/>
      <c r="B50" s="23"/>
      <c r="C50" s="53"/>
      <c r="D50" s="53"/>
      <c r="E50" s="53"/>
      <c r="F50" s="53"/>
      <c r="G50" s="13" t="s">
        <v>104</v>
      </c>
      <c r="H50" s="14">
        <v>3</v>
      </c>
    </row>
    <row r="51" spans="1:8" x14ac:dyDescent="0.25">
      <c r="A51" s="34"/>
      <c r="B51" s="23"/>
      <c r="C51" s="53"/>
      <c r="D51" s="53"/>
      <c r="E51" s="53"/>
      <c r="F51" s="53"/>
      <c r="G51" s="13" t="s">
        <v>181</v>
      </c>
      <c r="H51" s="14">
        <v>30</v>
      </c>
    </row>
    <row r="52" spans="1:8" x14ac:dyDescent="0.25">
      <c r="A52" s="34"/>
      <c r="B52" s="23"/>
      <c r="C52" s="53"/>
      <c r="D52" s="53"/>
      <c r="E52" s="53"/>
      <c r="F52" s="53"/>
      <c r="G52" s="13" t="s">
        <v>180</v>
      </c>
      <c r="H52" s="14">
        <v>18</v>
      </c>
    </row>
    <row r="53" spans="1:8" ht="31.5" x14ac:dyDescent="0.25">
      <c r="A53" s="34"/>
      <c r="B53" s="23"/>
      <c r="C53" s="53"/>
      <c r="D53" s="53"/>
      <c r="E53" s="53"/>
      <c r="F53" s="53"/>
      <c r="G53" s="13" t="s">
        <v>179</v>
      </c>
      <c r="H53" s="14">
        <v>3</v>
      </c>
    </row>
    <row r="54" spans="1:8" x14ac:dyDescent="0.25">
      <c r="A54" s="34"/>
      <c r="B54" s="23"/>
      <c r="C54" s="53"/>
      <c r="D54" s="53"/>
      <c r="E54" s="53"/>
      <c r="F54" s="53"/>
      <c r="G54" s="13" t="s">
        <v>167</v>
      </c>
      <c r="H54" s="14">
        <v>6</v>
      </c>
    </row>
    <row r="55" spans="1:8" x14ac:dyDescent="0.25">
      <c r="A55" s="34"/>
      <c r="B55" s="23"/>
      <c r="C55" s="53"/>
      <c r="D55" s="53"/>
      <c r="E55" s="53"/>
      <c r="F55" s="53"/>
      <c r="G55" s="13" t="s">
        <v>100</v>
      </c>
      <c r="H55" s="14">
        <v>28</v>
      </c>
    </row>
    <row r="56" spans="1:8" ht="16.5" thickBot="1" x14ac:dyDescent="0.3">
      <c r="A56" s="34"/>
      <c r="B56" s="23"/>
      <c r="C56" s="52"/>
      <c r="D56" s="52"/>
      <c r="E56" s="52"/>
      <c r="F56" s="52"/>
      <c r="G56" s="27" t="s">
        <v>8</v>
      </c>
      <c r="H56" s="29">
        <f>SUM(H50:H55,H44:H48)</f>
        <v>95</v>
      </c>
    </row>
    <row r="57" spans="1:8" ht="249.95" customHeight="1" thickBot="1" x14ac:dyDescent="0.3">
      <c r="A57" s="35"/>
      <c r="B57" s="24"/>
      <c r="C57" s="31" t="s">
        <v>192</v>
      </c>
      <c r="D57" s="31"/>
      <c r="E57" s="31"/>
      <c r="F57" s="32"/>
      <c r="G57" s="28"/>
      <c r="H57" s="30"/>
    </row>
    <row r="58" spans="1:8" x14ac:dyDescent="0.25">
      <c r="A58" s="33">
        <v>5</v>
      </c>
      <c r="B58" s="22" t="s">
        <v>113</v>
      </c>
      <c r="C58" s="54" t="s">
        <v>191</v>
      </c>
      <c r="D58" s="54" t="s">
        <v>190</v>
      </c>
      <c r="E58" s="54" t="s">
        <v>189</v>
      </c>
      <c r="F58" s="54" t="s">
        <v>170</v>
      </c>
      <c r="G58" s="25" t="s">
        <v>108</v>
      </c>
      <c r="H58" s="26"/>
    </row>
    <row r="59" spans="1:8" x14ac:dyDescent="0.25">
      <c r="A59" s="34"/>
      <c r="B59" s="23"/>
      <c r="C59" s="53"/>
      <c r="D59" s="53"/>
      <c r="E59" s="53"/>
      <c r="F59" s="53"/>
      <c r="G59" s="13" t="s">
        <v>141</v>
      </c>
      <c r="H59" s="14">
        <v>1</v>
      </c>
    </row>
    <row r="60" spans="1:8" x14ac:dyDescent="0.25">
      <c r="A60" s="34"/>
      <c r="B60" s="23"/>
      <c r="C60" s="53"/>
      <c r="D60" s="53"/>
      <c r="E60" s="53"/>
      <c r="F60" s="53"/>
      <c r="G60" s="13" t="s">
        <v>154</v>
      </c>
      <c r="H60" s="14">
        <v>3</v>
      </c>
    </row>
    <row r="61" spans="1:8" ht="31.5" x14ac:dyDescent="0.25">
      <c r="A61" s="34"/>
      <c r="B61" s="23"/>
      <c r="C61" s="53"/>
      <c r="D61" s="53"/>
      <c r="E61" s="53"/>
      <c r="F61" s="53"/>
      <c r="G61" s="13" t="s">
        <v>139</v>
      </c>
      <c r="H61" s="14">
        <v>1</v>
      </c>
    </row>
    <row r="62" spans="1:8" ht="31.5" x14ac:dyDescent="0.25">
      <c r="A62" s="34"/>
      <c r="B62" s="23"/>
      <c r="C62" s="53"/>
      <c r="D62" s="53"/>
      <c r="E62" s="53"/>
      <c r="F62" s="53"/>
      <c r="G62" s="13" t="s">
        <v>140</v>
      </c>
      <c r="H62" s="14">
        <v>1</v>
      </c>
    </row>
    <row r="63" spans="1:8" ht="16.5" thickBot="1" x14ac:dyDescent="0.3">
      <c r="A63" s="34"/>
      <c r="B63" s="23"/>
      <c r="C63" s="53"/>
      <c r="D63" s="53"/>
      <c r="E63" s="53"/>
      <c r="F63" s="53"/>
      <c r="G63" s="13" t="s">
        <v>106</v>
      </c>
      <c r="H63" s="14">
        <v>1</v>
      </c>
    </row>
    <row r="64" spans="1:8" x14ac:dyDescent="0.25">
      <c r="A64" s="34"/>
      <c r="B64" s="23"/>
      <c r="C64" s="53"/>
      <c r="D64" s="53"/>
      <c r="E64" s="53"/>
      <c r="F64" s="53"/>
      <c r="G64" s="25" t="s">
        <v>105</v>
      </c>
      <c r="H64" s="26"/>
    </row>
    <row r="65" spans="1:8" x14ac:dyDescent="0.25">
      <c r="A65" s="34"/>
      <c r="B65" s="23"/>
      <c r="C65" s="53"/>
      <c r="D65" s="53"/>
      <c r="E65" s="53"/>
      <c r="F65" s="53"/>
      <c r="G65" s="13" t="s">
        <v>104</v>
      </c>
      <c r="H65" s="14">
        <v>3</v>
      </c>
    </row>
    <row r="66" spans="1:8" x14ac:dyDescent="0.25">
      <c r="A66" s="34"/>
      <c r="B66" s="23"/>
      <c r="C66" s="53"/>
      <c r="D66" s="53"/>
      <c r="E66" s="53"/>
      <c r="F66" s="53"/>
      <c r="G66" s="13" t="s">
        <v>181</v>
      </c>
      <c r="H66" s="14">
        <v>30</v>
      </c>
    </row>
    <row r="67" spans="1:8" x14ac:dyDescent="0.25">
      <c r="A67" s="34"/>
      <c r="B67" s="23"/>
      <c r="C67" s="53"/>
      <c r="D67" s="53"/>
      <c r="E67" s="53"/>
      <c r="F67" s="53"/>
      <c r="G67" s="13" t="s">
        <v>180</v>
      </c>
      <c r="H67" s="14">
        <v>18</v>
      </c>
    </row>
    <row r="68" spans="1:8" ht="31.5" x14ac:dyDescent="0.25">
      <c r="A68" s="34"/>
      <c r="B68" s="23"/>
      <c r="C68" s="53"/>
      <c r="D68" s="53"/>
      <c r="E68" s="53"/>
      <c r="F68" s="53"/>
      <c r="G68" s="13" t="s">
        <v>179</v>
      </c>
      <c r="H68" s="14">
        <v>4</v>
      </c>
    </row>
    <row r="69" spans="1:8" x14ac:dyDescent="0.25">
      <c r="A69" s="34"/>
      <c r="B69" s="23"/>
      <c r="C69" s="53"/>
      <c r="D69" s="53"/>
      <c r="E69" s="53"/>
      <c r="F69" s="53"/>
      <c r="G69" s="13" t="s">
        <v>167</v>
      </c>
      <c r="H69" s="14">
        <v>6</v>
      </c>
    </row>
    <row r="70" spans="1:8" ht="16.5" thickBot="1" x14ac:dyDescent="0.3">
      <c r="A70" s="34"/>
      <c r="B70" s="23"/>
      <c r="C70" s="53"/>
      <c r="D70" s="53"/>
      <c r="E70" s="53"/>
      <c r="F70" s="53"/>
      <c r="G70" s="13" t="s">
        <v>100</v>
      </c>
      <c r="H70" s="14">
        <v>28</v>
      </c>
    </row>
    <row r="71" spans="1:8" x14ac:dyDescent="0.25">
      <c r="A71" s="34"/>
      <c r="B71" s="23"/>
      <c r="C71" s="53"/>
      <c r="D71" s="53"/>
      <c r="E71" s="53"/>
      <c r="F71" s="53"/>
      <c r="G71" s="25" t="s">
        <v>99</v>
      </c>
      <c r="H71" s="26"/>
    </row>
    <row r="72" spans="1:8" x14ac:dyDescent="0.25">
      <c r="A72" s="34"/>
      <c r="B72" s="23"/>
      <c r="C72" s="53"/>
      <c r="D72" s="53"/>
      <c r="E72" s="53"/>
      <c r="F72" s="53"/>
      <c r="G72" s="13" t="s">
        <v>161</v>
      </c>
      <c r="H72" s="14">
        <v>4</v>
      </c>
    </row>
    <row r="73" spans="1:8" ht="31.5" x14ac:dyDescent="0.25">
      <c r="A73" s="34"/>
      <c r="B73" s="23"/>
      <c r="C73" s="53"/>
      <c r="D73" s="53"/>
      <c r="E73" s="53"/>
      <c r="F73" s="53"/>
      <c r="G73" s="13" t="s">
        <v>98</v>
      </c>
      <c r="H73" s="14">
        <v>2</v>
      </c>
    </row>
    <row r="74" spans="1:8" ht="16.5" thickBot="1" x14ac:dyDescent="0.3">
      <c r="A74" s="34"/>
      <c r="B74" s="23"/>
      <c r="C74" s="52"/>
      <c r="D74" s="52"/>
      <c r="E74" s="52"/>
      <c r="F74" s="52"/>
      <c r="G74" s="27" t="s">
        <v>8</v>
      </c>
      <c r="H74" s="29">
        <f>SUM(H59:H73)</f>
        <v>102</v>
      </c>
    </row>
    <row r="75" spans="1:8" ht="249.95" customHeight="1" thickBot="1" x14ac:dyDescent="0.3">
      <c r="A75" s="35"/>
      <c r="B75" s="24"/>
      <c r="C75" s="31" t="s">
        <v>188</v>
      </c>
      <c r="D75" s="31"/>
      <c r="E75" s="31"/>
      <c r="F75" s="32"/>
      <c r="G75" s="28"/>
      <c r="H75" s="30"/>
    </row>
    <row r="76" spans="1:8" x14ac:dyDescent="0.25">
      <c r="A76" s="33">
        <v>6</v>
      </c>
      <c r="B76" s="22" t="s">
        <v>113</v>
      </c>
      <c r="C76" s="54" t="s">
        <v>187</v>
      </c>
      <c r="D76" s="54" t="s">
        <v>186</v>
      </c>
      <c r="E76" s="54" t="s">
        <v>182</v>
      </c>
      <c r="F76" s="54" t="s">
        <v>170</v>
      </c>
      <c r="G76" s="25" t="s">
        <v>108</v>
      </c>
      <c r="H76" s="26"/>
    </row>
    <row r="77" spans="1:8" x14ac:dyDescent="0.25">
      <c r="A77" s="34"/>
      <c r="B77" s="23"/>
      <c r="C77" s="53"/>
      <c r="D77" s="53"/>
      <c r="E77" s="53"/>
      <c r="F77" s="53"/>
      <c r="G77" s="13" t="s">
        <v>154</v>
      </c>
      <c r="H77" s="14">
        <v>3</v>
      </c>
    </row>
    <row r="78" spans="1:8" ht="31.5" x14ac:dyDescent="0.25">
      <c r="A78" s="34"/>
      <c r="B78" s="23"/>
      <c r="C78" s="53"/>
      <c r="D78" s="53"/>
      <c r="E78" s="53"/>
      <c r="F78" s="53"/>
      <c r="G78" s="13" t="s">
        <v>139</v>
      </c>
      <c r="H78" s="14">
        <v>1</v>
      </c>
    </row>
    <row r="79" spans="1:8" ht="31.5" x14ac:dyDescent="0.25">
      <c r="A79" s="34"/>
      <c r="B79" s="23"/>
      <c r="C79" s="53"/>
      <c r="D79" s="53"/>
      <c r="E79" s="53"/>
      <c r="F79" s="53"/>
      <c r="G79" s="13" t="s">
        <v>140</v>
      </c>
      <c r="H79" s="14">
        <v>1</v>
      </c>
    </row>
    <row r="80" spans="1:8" ht="16.5" thickBot="1" x14ac:dyDescent="0.3">
      <c r="A80" s="34"/>
      <c r="B80" s="23"/>
      <c r="C80" s="53"/>
      <c r="D80" s="53"/>
      <c r="E80" s="53"/>
      <c r="F80" s="53"/>
      <c r="G80" s="13" t="s">
        <v>106</v>
      </c>
      <c r="H80" s="14">
        <v>1</v>
      </c>
    </row>
    <row r="81" spans="1:8" x14ac:dyDescent="0.25">
      <c r="A81" s="34"/>
      <c r="B81" s="23"/>
      <c r="C81" s="53"/>
      <c r="D81" s="53"/>
      <c r="E81" s="53"/>
      <c r="F81" s="53"/>
      <c r="G81" s="25" t="s">
        <v>105</v>
      </c>
      <c r="H81" s="26"/>
    </row>
    <row r="82" spans="1:8" x14ac:dyDescent="0.25">
      <c r="A82" s="34"/>
      <c r="B82" s="23"/>
      <c r="C82" s="53"/>
      <c r="D82" s="53"/>
      <c r="E82" s="53"/>
      <c r="F82" s="53"/>
      <c r="G82" s="13" t="s">
        <v>104</v>
      </c>
      <c r="H82" s="14">
        <v>3</v>
      </c>
    </row>
    <row r="83" spans="1:8" x14ac:dyDescent="0.25">
      <c r="A83" s="34"/>
      <c r="B83" s="23"/>
      <c r="C83" s="53"/>
      <c r="D83" s="53"/>
      <c r="E83" s="53"/>
      <c r="F83" s="53"/>
      <c r="G83" s="13" t="s">
        <v>181</v>
      </c>
      <c r="H83" s="14">
        <v>30</v>
      </c>
    </row>
    <row r="84" spans="1:8" x14ac:dyDescent="0.25">
      <c r="A84" s="34"/>
      <c r="B84" s="23"/>
      <c r="C84" s="53"/>
      <c r="D84" s="53"/>
      <c r="E84" s="53"/>
      <c r="F84" s="53"/>
      <c r="G84" s="13" t="s">
        <v>180</v>
      </c>
      <c r="H84" s="14">
        <v>18</v>
      </c>
    </row>
    <row r="85" spans="1:8" ht="31.5" x14ac:dyDescent="0.25">
      <c r="A85" s="34"/>
      <c r="B85" s="23"/>
      <c r="C85" s="53"/>
      <c r="D85" s="53"/>
      <c r="E85" s="53"/>
      <c r="F85" s="53"/>
      <c r="G85" s="13" t="s">
        <v>179</v>
      </c>
      <c r="H85" s="14">
        <v>4</v>
      </c>
    </row>
    <row r="86" spans="1:8" x14ac:dyDescent="0.25">
      <c r="A86" s="34"/>
      <c r="B86" s="23"/>
      <c r="C86" s="53"/>
      <c r="D86" s="53"/>
      <c r="E86" s="53"/>
      <c r="F86" s="53"/>
      <c r="G86" s="13" t="s">
        <v>167</v>
      </c>
      <c r="H86" s="14">
        <v>6</v>
      </c>
    </row>
    <row r="87" spans="1:8" ht="16.5" thickBot="1" x14ac:dyDescent="0.3">
      <c r="A87" s="34"/>
      <c r="B87" s="23"/>
      <c r="C87" s="53"/>
      <c r="D87" s="53"/>
      <c r="E87" s="53"/>
      <c r="F87" s="53"/>
      <c r="G87" s="13" t="s">
        <v>100</v>
      </c>
      <c r="H87" s="14">
        <v>28</v>
      </c>
    </row>
    <row r="88" spans="1:8" x14ac:dyDescent="0.25">
      <c r="A88" s="34"/>
      <c r="B88" s="23"/>
      <c r="C88" s="53"/>
      <c r="D88" s="53"/>
      <c r="E88" s="53"/>
      <c r="F88" s="53"/>
      <c r="G88" s="25" t="s">
        <v>99</v>
      </c>
      <c r="H88" s="26"/>
    </row>
    <row r="89" spans="1:8" x14ac:dyDescent="0.25">
      <c r="A89" s="34"/>
      <c r="B89" s="23"/>
      <c r="C89" s="53"/>
      <c r="D89" s="53"/>
      <c r="E89" s="53"/>
      <c r="F89" s="53"/>
      <c r="G89" s="13" t="s">
        <v>161</v>
      </c>
      <c r="H89" s="14">
        <v>4</v>
      </c>
    </row>
    <row r="90" spans="1:8" ht="31.5" x14ac:dyDescent="0.25">
      <c r="A90" s="34"/>
      <c r="B90" s="23"/>
      <c r="C90" s="53"/>
      <c r="D90" s="53"/>
      <c r="E90" s="53"/>
      <c r="F90" s="53"/>
      <c r="G90" s="13" t="s">
        <v>98</v>
      </c>
      <c r="H90" s="14">
        <v>2</v>
      </c>
    </row>
    <row r="91" spans="1:8" ht="16.5" thickBot="1" x14ac:dyDescent="0.3">
      <c r="A91" s="34"/>
      <c r="B91" s="23"/>
      <c r="C91" s="52"/>
      <c r="D91" s="52"/>
      <c r="E91" s="52"/>
      <c r="F91" s="52"/>
      <c r="G91" s="27" t="s">
        <v>8</v>
      </c>
      <c r="H91" s="29">
        <f>SUM(H77:H90)</f>
        <v>101</v>
      </c>
    </row>
    <row r="92" spans="1:8" ht="249.95" customHeight="1" thickBot="1" x14ac:dyDescent="0.3">
      <c r="A92" s="35"/>
      <c r="B92" s="24"/>
      <c r="C92" s="31" t="s">
        <v>185</v>
      </c>
      <c r="D92" s="31"/>
      <c r="E92" s="31"/>
      <c r="F92" s="32"/>
      <c r="G92" s="28"/>
      <c r="H92" s="30"/>
    </row>
    <row r="93" spans="1:8" x14ac:dyDescent="0.25">
      <c r="A93" s="33">
        <v>7</v>
      </c>
      <c r="B93" s="22" t="s">
        <v>113</v>
      </c>
      <c r="C93" s="54" t="s">
        <v>184</v>
      </c>
      <c r="D93" s="54" t="s">
        <v>183</v>
      </c>
      <c r="E93" s="54" t="s">
        <v>182</v>
      </c>
      <c r="F93" s="54" t="s">
        <v>170</v>
      </c>
      <c r="G93" s="25" t="s">
        <v>108</v>
      </c>
      <c r="H93" s="26"/>
    </row>
    <row r="94" spans="1:8" x14ac:dyDescent="0.25">
      <c r="A94" s="34"/>
      <c r="B94" s="23"/>
      <c r="C94" s="53"/>
      <c r="D94" s="53"/>
      <c r="E94" s="53"/>
      <c r="F94" s="53"/>
      <c r="G94" s="13" t="s">
        <v>154</v>
      </c>
      <c r="H94" s="14">
        <v>3</v>
      </c>
    </row>
    <row r="95" spans="1:8" ht="31.5" x14ac:dyDescent="0.25">
      <c r="A95" s="34"/>
      <c r="B95" s="23"/>
      <c r="C95" s="53"/>
      <c r="D95" s="53"/>
      <c r="E95" s="53"/>
      <c r="F95" s="53"/>
      <c r="G95" s="13" t="s">
        <v>140</v>
      </c>
      <c r="H95" s="14">
        <v>1</v>
      </c>
    </row>
    <row r="96" spans="1:8" ht="31.5" x14ac:dyDescent="0.25">
      <c r="A96" s="34"/>
      <c r="B96" s="23"/>
      <c r="C96" s="53"/>
      <c r="D96" s="53"/>
      <c r="E96" s="53"/>
      <c r="F96" s="53"/>
      <c r="G96" s="13" t="s">
        <v>139</v>
      </c>
      <c r="H96" s="14">
        <v>1</v>
      </c>
    </row>
    <row r="97" spans="1:8" ht="16.5" thickBot="1" x14ac:dyDescent="0.3">
      <c r="A97" s="34"/>
      <c r="B97" s="23"/>
      <c r="C97" s="53"/>
      <c r="D97" s="53"/>
      <c r="E97" s="53"/>
      <c r="F97" s="53"/>
      <c r="G97" s="13" t="s">
        <v>106</v>
      </c>
      <c r="H97" s="14">
        <v>1</v>
      </c>
    </row>
    <row r="98" spans="1:8" x14ac:dyDescent="0.25">
      <c r="A98" s="34"/>
      <c r="B98" s="23"/>
      <c r="C98" s="53"/>
      <c r="D98" s="53"/>
      <c r="E98" s="53"/>
      <c r="F98" s="53"/>
      <c r="G98" s="25" t="s">
        <v>105</v>
      </c>
      <c r="H98" s="26"/>
    </row>
    <row r="99" spans="1:8" x14ac:dyDescent="0.25">
      <c r="A99" s="34"/>
      <c r="B99" s="23"/>
      <c r="C99" s="53"/>
      <c r="D99" s="53"/>
      <c r="E99" s="53"/>
      <c r="F99" s="53"/>
      <c r="G99" s="13" t="s">
        <v>104</v>
      </c>
      <c r="H99" s="14">
        <v>3</v>
      </c>
    </row>
    <row r="100" spans="1:8" x14ac:dyDescent="0.25">
      <c r="A100" s="34"/>
      <c r="B100" s="23"/>
      <c r="C100" s="53"/>
      <c r="D100" s="53"/>
      <c r="E100" s="53"/>
      <c r="F100" s="53"/>
      <c r="G100" s="13" t="s">
        <v>181</v>
      </c>
      <c r="H100" s="14">
        <v>30</v>
      </c>
    </row>
    <row r="101" spans="1:8" x14ac:dyDescent="0.25">
      <c r="A101" s="34"/>
      <c r="B101" s="23"/>
      <c r="C101" s="53"/>
      <c r="D101" s="53"/>
      <c r="E101" s="53"/>
      <c r="F101" s="53"/>
      <c r="G101" s="13" t="s">
        <v>180</v>
      </c>
      <c r="H101" s="14">
        <v>18</v>
      </c>
    </row>
    <row r="102" spans="1:8" ht="31.5" x14ac:dyDescent="0.25">
      <c r="A102" s="34"/>
      <c r="B102" s="23"/>
      <c r="C102" s="53"/>
      <c r="D102" s="53"/>
      <c r="E102" s="53"/>
      <c r="F102" s="53"/>
      <c r="G102" s="13" t="s">
        <v>179</v>
      </c>
      <c r="H102" s="14">
        <v>4</v>
      </c>
    </row>
    <row r="103" spans="1:8" x14ac:dyDescent="0.25">
      <c r="A103" s="34"/>
      <c r="B103" s="23"/>
      <c r="C103" s="53"/>
      <c r="D103" s="53"/>
      <c r="E103" s="53"/>
      <c r="F103" s="53"/>
      <c r="G103" s="13" t="s">
        <v>167</v>
      </c>
      <c r="H103" s="14">
        <v>6</v>
      </c>
    </row>
    <row r="104" spans="1:8" ht="16.5" thickBot="1" x14ac:dyDescent="0.3">
      <c r="A104" s="34"/>
      <c r="B104" s="23"/>
      <c r="C104" s="53"/>
      <c r="D104" s="53"/>
      <c r="E104" s="53"/>
      <c r="F104" s="53"/>
      <c r="G104" s="13" t="s">
        <v>100</v>
      </c>
      <c r="H104" s="14">
        <v>28</v>
      </c>
    </row>
    <row r="105" spans="1:8" x14ac:dyDescent="0.25">
      <c r="A105" s="34"/>
      <c r="B105" s="23"/>
      <c r="C105" s="53"/>
      <c r="D105" s="53"/>
      <c r="E105" s="53"/>
      <c r="F105" s="53"/>
      <c r="G105" s="25" t="s">
        <v>99</v>
      </c>
      <c r="H105" s="26"/>
    </row>
    <row r="106" spans="1:8" x14ac:dyDescent="0.25">
      <c r="A106" s="34"/>
      <c r="B106" s="23"/>
      <c r="C106" s="53"/>
      <c r="D106" s="53"/>
      <c r="E106" s="53"/>
      <c r="F106" s="53"/>
      <c r="G106" s="13" t="s">
        <v>161</v>
      </c>
      <c r="H106" s="14">
        <v>4</v>
      </c>
    </row>
    <row r="107" spans="1:8" ht="31.5" x14ac:dyDescent="0.25">
      <c r="A107" s="34"/>
      <c r="B107" s="23"/>
      <c r="C107" s="53"/>
      <c r="D107" s="53"/>
      <c r="E107" s="53"/>
      <c r="F107" s="53"/>
      <c r="G107" s="13" t="s">
        <v>98</v>
      </c>
      <c r="H107" s="14">
        <v>2</v>
      </c>
    </row>
    <row r="108" spans="1:8" ht="16.5" thickBot="1" x14ac:dyDescent="0.3">
      <c r="A108" s="34"/>
      <c r="B108" s="23"/>
      <c r="C108" s="52"/>
      <c r="D108" s="52"/>
      <c r="E108" s="52"/>
      <c r="F108" s="52"/>
      <c r="G108" s="27" t="s">
        <v>8</v>
      </c>
      <c r="H108" s="29">
        <f>SUM(H94:H107)</f>
        <v>101</v>
      </c>
    </row>
    <row r="109" spans="1:8" ht="249.95" customHeight="1" thickBot="1" x14ac:dyDescent="0.3">
      <c r="A109" s="35"/>
      <c r="B109" s="24"/>
      <c r="C109" s="31" t="s">
        <v>178</v>
      </c>
      <c r="D109" s="31"/>
      <c r="E109" s="31"/>
      <c r="F109" s="32"/>
      <c r="G109" s="28"/>
      <c r="H109" s="30"/>
    </row>
    <row r="110" spans="1:8" x14ac:dyDescent="0.25">
      <c r="A110" s="33">
        <v>8</v>
      </c>
      <c r="B110" s="22" t="s">
        <v>113</v>
      </c>
      <c r="C110" s="54" t="s">
        <v>177</v>
      </c>
      <c r="D110" s="54" t="s">
        <v>176</v>
      </c>
      <c r="E110" s="54" t="s">
        <v>175</v>
      </c>
      <c r="F110" s="54" t="s">
        <v>170</v>
      </c>
      <c r="G110" s="25" t="s">
        <v>108</v>
      </c>
      <c r="H110" s="26"/>
    </row>
    <row r="111" spans="1:8" x14ac:dyDescent="0.25">
      <c r="A111" s="34"/>
      <c r="B111" s="23"/>
      <c r="C111" s="53"/>
      <c r="D111" s="53"/>
      <c r="E111" s="53"/>
      <c r="F111" s="53"/>
      <c r="G111" s="13" t="s">
        <v>141</v>
      </c>
      <c r="H111" s="14">
        <v>1</v>
      </c>
    </row>
    <row r="112" spans="1:8" ht="31.5" x14ac:dyDescent="0.25">
      <c r="A112" s="34"/>
      <c r="B112" s="23"/>
      <c r="C112" s="53"/>
      <c r="D112" s="53"/>
      <c r="E112" s="53"/>
      <c r="F112" s="53"/>
      <c r="G112" s="13" t="s">
        <v>107</v>
      </c>
      <c r="H112" s="14">
        <v>1</v>
      </c>
    </row>
    <row r="113" spans="1:8" ht="31.5" x14ac:dyDescent="0.25">
      <c r="A113" s="34"/>
      <c r="B113" s="23"/>
      <c r="C113" s="53"/>
      <c r="D113" s="53"/>
      <c r="E113" s="53"/>
      <c r="F113" s="53"/>
      <c r="G113" s="13" t="s">
        <v>140</v>
      </c>
      <c r="H113" s="14">
        <v>2</v>
      </c>
    </row>
    <row r="114" spans="1:8" x14ac:dyDescent="0.25">
      <c r="A114" s="34"/>
      <c r="B114" s="23"/>
      <c r="C114" s="53"/>
      <c r="D114" s="53"/>
      <c r="E114" s="53"/>
      <c r="F114" s="53"/>
      <c r="G114" s="13" t="s">
        <v>154</v>
      </c>
      <c r="H114" s="14">
        <v>3</v>
      </c>
    </row>
    <row r="115" spans="1:8" ht="31.5" x14ac:dyDescent="0.25">
      <c r="A115" s="34"/>
      <c r="B115" s="23"/>
      <c r="C115" s="53"/>
      <c r="D115" s="53"/>
      <c r="E115" s="53"/>
      <c r="F115" s="53"/>
      <c r="G115" s="13" t="s">
        <v>139</v>
      </c>
      <c r="H115" s="14">
        <v>1</v>
      </c>
    </row>
    <row r="116" spans="1:8" ht="47.25" x14ac:dyDescent="0.25">
      <c r="A116" s="34"/>
      <c r="B116" s="23"/>
      <c r="C116" s="53"/>
      <c r="D116" s="53"/>
      <c r="E116" s="53"/>
      <c r="F116" s="53"/>
      <c r="G116" s="13" t="s">
        <v>169</v>
      </c>
      <c r="H116" s="14">
        <v>3</v>
      </c>
    </row>
    <row r="117" spans="1:8" ht="16.5" thickBot="1" x14ac:dyDescent="0.3">
      <c r="A117" s="34"/>
      <c r="B117" s="23"/>
      <c r="C117" s="53"/>
      <c r="D117" s="53"/>
      <c r="E117" s="53"/>
      <c r="F117" s="53"/>
      <c r="G117" s="13" t="s">
        <v>106</v>
      </c>
      <c r="H117" s="14">
        <v>1</v>
      </c>
    </row>
    <row r="118" spans="1:8" x14ac:dyDescent="0.25">
      <c r="A118" s="34"/>
      <c r="B118" s="23"/>
      <c r="C118" s="53"/>
      <c r="D118" s="53"/>
      <c r="E118" s="53"/>
      <c r="F118" s="53"/>
      <c r="G118" s="25" t="s">
        <v>105</v>
      </c>
      <c r="H118" s="26"/>
    </row>
    <row r="119" spans="1:8" x14ac:dyDescent="0.25">
      <c r="A119" s="34"/>
      <c r="B119" s="23"/>
      <c r="C119" s="53"/>
      <c r="D119" s="53"/>
      <c r="E119" s="53"/>
      <c r="F119" s="53"/>
      <c r="G119" s="13" t="s">
        <v>104</v>
      </c>
      <c r="H119" s="14">
        <v>3</v>
      </c>
    </row>
    <row r="120" spans="1:8" x14ac:dyDescent="0.25">
      <c r="A120" s="34"/>
      <c r="B120" s="23"/>
      <c r="C120" s="53"/>
      <c r="D120" s="53"/>
      <c r="E120" s="53"/>
      <c r="F120" s="53"/>
      <c r="G120" s="13" t="s">
        <v>168</v>
      </c>
      <c r="H120" s="14">
        <v>90</v>
      </c>
    </row>
    <row r="121" spans="1:8" x14ac:dyDescent="0.25">
      <c r="A121" s="34"/>
      <c r="B121" s="23"/>
      <c r="C121" s="53"/>
      <c r="D121" s="53"/>
      <c r="E121" s="53"/>
      <c r="F121" s="53"/>
      <c r="G121" s="13" t="s">
        <v>167</v>
      </c>
      <c r="H121" s="14">
        <v>6</v>
      </c>
    </row>
    <row r="122" spans="1:8" x14ac:dyDescent="0.25">
      <c r="A122" s="34"/>
      <c r="B122" s="23"/>
      <c r="C122" s="53"/>
      <c r="D122" s="53"/>
      <c r="E122" s="53"/>
      <c r="F122" s="53"/>
      <c r="G122" s="13" t="s">
        <v>100</v>
      </c>
      <c r="H122" s="14">
        <v>28</v>
      </c>
    </row>
    <row r="123" spans="1:8" ht="16.5" thickBot="1" x14ac:dyDescent="0.3">
      <c r="A123" s="34"/>
      <c r="B123" s="23"/>
      <c r="C123" s="52"/>
      <c r="D123" s="52"/>
      <c r="E123" s="52"/>
      <c r="F123" s="52"/>
      <c r="G123" s="27" t="s">
        <v>8</v>
      </c>
      <c r="H123" s="29">
        <f>SUM(H111:H122)</f>
        <v>139</v>
      </c>
    </row>
    <row r="124" spans="1:8" ht="249.95" customHeight="1" thickBot="1" x14ac:dyDescent="0.3">
      <c r="A124" s="35"/>
      <c r="B124" s="24"/>
      <c r="C124" s="31" t="s">
        <v>174</v>
      </c>
      <c r="D124" s="31"/>
      <c r="E124" s="31"/>
      <c r="F124" s="32"/>
      <c r="G124" s="28"/>
      <c r="H124" s="30"/>
    </row>
    <row r="125" spans="1:8" x14ac:dyDescent="0.25">
      <c r="A125" s="33">
        <v>9</v>
      </c>
      <c r="B125" s="22" t="s">
        <v>113</v>
      </c>
      <c r="C125" s="54" t="s">
        <v>173</v>
      </c>
      <c r="D125" s="54" t="s">
        <v>172</v>
      </c>
      <c r="E125" s="54" t="s">
        <v>171</v>
      </c>
      <c r="F125" s="54" t="s">
        <v>170</v>
      </c>
      <c r="G125" s="25" t="s">
        <v>108</v>
      </c>
      <c r="H125" s="26"/>
    </row>
    <row r="126" spans="1:8" x14ac:dyDescent="0.25">
      <c r="A126" s="34"/>
      <c r="B126" s="23"/>
      <c r="C126" s="53"/>
      <c r="D126" s="53"/>
      <c r="E126" s="53"/>
      <c r="F126" s="53"/>
      <c r="G126" s="13" t="s">
        <v>141</v>
      </c>
      <c r="H126" s="14">
        <v>1</v>
      </c>
    </row>
    <row r="127" spans="1:8" ht="31.5" x14ac:dyDescent="0.25">
      <c r="A127" s="34"/>
      <c r="B127" s="23"/>
      <c r="C127" s="53"/>
      <c r="D127" s="53"/>
      <c r="E127" s="53"/>
      <c r="F127" s="53"/>
      <c r="G127" s="13" t="s">
        <v>107</v>
      </c>
      <c r="H127" s="14">
        <v>1</v>
      </c>
    </row>
    <row r="128" spans="1:8" ht="31.5" x14ac:dyDescent="0.25">
      <c r="A128" s="34"/>
      <c r="B128" s="23"/>
      <c r="C128" s="53"/>
      <c r="D128" s="53"/>
      <c r="E128" s="53"/>
      <c r="F128" s="53"/>
      <c r="G128" s="13" t="s">
        <v>140</v>
      </c>
      <c r="H128" s="14">
        <v>2</v>
      </c>
    </row>
    <row r="129" spans="1:8" x14ac:dyDescent="0.25">
      <c r="A129" s="34"/>
      <c r="B129" s="23"/>
      <c r="C129" s="53"/>
      <c r="D129" s="53"/>
      <c r="E129" s="53"/>
      <c r="F129" s="53"/>
      <c r="G129" s="13" t="s">
        <v>154</v>
      </c>
      <c r="H129" s="14">
        <v>3</v>
      </c>
    </row>
    <row r="130" spans="1:8" ht="31.5" x14ac:dyDescent="0.25">
      <c r="A130" s="34"/>
      <c r="B130" s="23"/>
      <c r="C130" s="53"/>
      <c r="D130" s="53"/>
      <c r="E130" s="53"/>
      <c r="F130" s="53"/>
      <c r="G130" s="13" t="s">
        <v>139</v>
      </c>
      <c r="H130" s="14">
        <v>1</v>
      </c>
    </row>
    <row r="131" spans="1:8" ht="47.25" x14ac:dyDescent="0.25">
      <c r="A131" s="34"/>
      <c r="B131" s="23"/>
      <c r="C131" s="53"/>
      <c r="D131" s="53"/>
      <c r="E131" s="53"/>
      <c r="F131" s="53"/>
      <c r="G131" s="13" t="s">
        <v>169</v>
      </c>
      <c r="H131" s="14">
        <v>4</v>
      </c>
    </row>
    <row r="132" spans="1:8" ht="16.5" thickBot="1" x14ac:dyDescent="0.3">
      <c r="A132" s="34"/>
      <c r="B132" s="23"/>
      <c r="C132" s="53"/>
      <c r="D132" s="53"/>
      <c r="E132" s="53"/>
      <c r="F132" s="53"/>
      <c r="G132" s="13" t="s">
        <v>106</v>
      </c>
      <c r="H132" s="14">
        <v>1</v>
      </c>
    </row>
    <row r="133" spans="1:8" x14ac:dyDescent="0.25">
      <c r="A133" s="34"/>
      <c r="B133" s="23"/>
      <c r="C133" s="53"/>
      <c r="D133" s="53"/>
      <c r="E133" s="53"/>
      <c r="F133" s="53"/>
      <c r="G133" s="25" t="s">
        <v>105</v>
      </c>
      <c r="H133" s="26"/>
    </row>
    <row r="134" spans="1:8" x14ac:dyDescent="0.25">
      <c r="A134" s="34"/>
      <c r="B134" s="23"/>
      <c r="C134" s="53"/>
      <c r="D134" s="53"/>
      <c r="E134" s="53"/>
      <c r="F134" s="53"/>
      <c r="G134" s="13" t="s">
        <v>104</v>
      </c>
      <c r="H134" s="14">
        <v>4</v>
      </c>
    </row>
    <row r="135" spans="1:8" x14ac:dyDescent="0.25">
      <c r="A135" s="34"/>
      <c r="B135" s="23"/>
      <c r="C135" s="53"/>
      <c r="D135" s="53"/>
      <c r="E135" s="53"/>
      <c r="F135" s="53"/>
      <c r="G135" s="13" t="s">
        <v>168</v>
      </c>
      <c r="H135" s="14">
        <v>90</v>
      </c>
    </row>
    <row r="136" spans="1:8" x14ac:dyDescent="0.25">
      <c r="A136" s="34"/>
      <c r="B136" s="23"/>
      <c r="C136" s="53"/>
      <c r="D136" s="53"/>
      <c r="E136" s="53"/>
      <c r="F136" s="53"/>
      <c r="G136" s="13" t="s">
        <v>167</v>
      </c>
      <c r="H136" s="14">
        <v>6</v>
      </c>
    </row>
    <row r="137" spans="1:8" ht="16.5" thickBot="1" x14ac:dyDescent="0.3">
      <c r="A137" s="34"/>
      <c r="B137" s="23"/>
      <c r="C137" s="53"/>
      <c r="D137" s="53"/>
      <c r="E137" s="53"/>
      <c r="F137" s="53"/>
      <c r="G137" s="13" t="s">
        <v>100</v>
      </c>
      <c r="H137" s="14">
        <v>28</v>
      </c>
    </row>
    <row r="138" spans="1:8" x14ac:dyDescent="0.25">
      <c r="A138" s="34"/>
      <c r="B138" s="23"/>
      <c r="C138" s="53"/>
      <c r="D138" s="53"/>
      <c r="E138" s="53"/>
      <c r="F138" s="53"/>
      <c r="G138" s="25" t="s">
        <v>99</v>
      </c>
      <c r="H138" s="26"/>
    </row>
    <row r="139" spans="1:8" x14ac:dyDescent="0.25">
      <c r="A139" s="34"/>
      <c r="B139" s="23"/>
      <c r="C139" s="53"/>
      <c r="D139" s="53"/>
      <c r="E139" s="53"/>
      <c r="F139" s="53"/>
      <c r="G139" s="13" t="s">
        <v>161</v>
      </c>
      <c r="H139" s="14">
        <v>4</v>
      </c>
    </row>
    <row r="140" spans="1:8" ht="31.5" x14ac:dyDescent="0.25">
      <c r="A140" s="34"/>
      <c r="B140" s="23"/>
      <c r="C140" s="53"/>
      <c r="D140" s="53"/>
      <c r="E140" s="53"/>
      <c r="F140" s="53"/>
      <c r="G140" s="13" t="s">
        <v>98</v>
      </c>
      <c r="H140" s="14">
        <v>2</v>
      </c>
    </row>
    <row r="141" spans="1:8" x14ac:dyDescent="0.25">
      <c r="A141" s="34"/>
      <c r="B141" s="23"/>
      <c r="C141" s="53"/>
      <c r="D141" s="53"/>
      <c r="E141" s="53"/>
      <c r="F141" s="53"/>
      <c r="G141" s="13" t="s">
        <v>97</v>
      </c>
      <c r="H141" s="14">
        <v>1</v>
      </c>
    </row>
    <row r="142" spans="1:8" ht="16.5" thickBot="1" x14ac:dyDescent="0.3">
      <c r="A142" s="34"/>
      <c r="B142" s="23"/>
      <c r="C142" s="52"/>
      <c r="D142" s="52"/>
      <c r="E142" s="52"/>
      <c r="F142" s="52"/>
      <c r="G142" s="27" t="s">
        <v>8</v>
      </c>
      <c r="H142" s="29">
        <f>SUM(H126:H141)</f>
        <v>148</v>
      </c>
    </row>
    <row r="143" spans="1:8" ht="249.95" customHeight="1" thickBot="1" x14ac:dyDescent="0.3">
      <c r="A143" s="35"/>
      <c r="B143" s="24"/>
      <c r="C143" s="31" t="s">
        <v>166</v>
      </c>
      <c r="D143" s="31"/>
      <c r="E143" s="31"/>
      <c r="F143" s="32"/>
      <c r="G143" s="28"/>
      <c r="H143" s="30"/>
    </row>
    <row r="144" spans="1:8" x14ac:dyDescent="0.25">
      <c r="A144" s="33">
        <v>10</v>
      </c>
      <c r="B144" s="22" t="s">
        <v>113</v>
      </c>
      <c r="C144" s="54" t="s">
        <v>165</v>
      </c>
      <c r="D144" s="54" t="s">
        <v>164</v>
      </c>
      <c r="E144" s="54" t="s">
        <v>163</v>
      </c>
      <c r="F144" s="54" t="s">
        <v>162</v>
      </c>
      <c r="G144" s="25" t="s">
        <v>108</v>
      </c>
      <c r="H144" s="26"/>
    </row>
    <row r="145" spans="1:8" ht="16.5" thickBot="1" x14ac:dyDescent="0.3">
      <c r="A145" s="34"/>
      <c r="B145" s="23"/>
      <c r="C145" s="53"/>
      <c r="D145" s="53"/>
      <c r="E145" s="53"/>
      <c r="F145" s="53"/>
      <c r="G145" s="13" t="s">
        <v>154</v>
      </c>
      <c r="H145" s="14">
        <v>3</v>
      </c>
    </row>
    <row r="146" spans="1:8" x14ac:dyDescent="0.25">
      <c r="A146" s="34"/>
      <c r="B146" s="23"/>
      <c r="C146" s="53"/>
      <c r="D146" s="53"/>
      <c r="E146" s="53"/>
      <c r="F146" s="53"/>
      <c r="G146" s="25" t="s">
        <v>99</v>
      </c>
      <c r="H146" s="26"/>
    </row>
    <row r="147" spans="1:8" x14ac:dyDescent="0.25">
      <c r="A147" s="34"/>
      <c r="B147" s="23"/>
      <c r="C147" s="53"/>
      <c r="D147" s="53"/>
      <c r="E147" s="53"/>
      <c r="F147" s="53"/>
      <c r="G147" s="13" t="s">
        <v>161</v>
      </c>
      <c r="H147" s="14">
        <v>4</v>
      </c>
    </row>
    <row r="148" spans="1:8" ht="31.5" x14ac:dyDescent="0.25">
      <c r="A148" s="34"/>
      <c r="B148" s="23"/>
      <c r="C148" s="53"/>
      <c r="D148" s="53"/>
      <c r="E148" s="53"/>
      <c r="F148" s="53"/>
      <c r="G148" s="13" t="s">
        <v>98</v>
      </c>
      <c r="H148" s="14">
        <v>3</v>
      </c>
    </row>
    <row r="149" spans="1:8" ht="47.25" x14ac:dyDescent="0.25">
      <c r="A149" s="34"/>
      <c r="B149" s="23"/>
      <c r="C149" s="53"/>
      <c r="D149" s="53"/>
      <c r="E149" s="53"/>
      <c r="F149" s="53"/>
      <c r="G149" s="13" t="s">
        <v>160</v>
      </c>
      <c r="H149" s="14">
        <v>4</v>
      </c>
    </row>
    <row r="150" spans="1:8" ht="16.5" thickBot="1" x14ac:dyDescent="0.3">
      <c r="A150" s="34"/>
      <c r="B150" s="23"/>
      <c r="C150" s="52"/>
      <c r="D150" s="52"/>
      <c r="E150" s="52"/>
      <c r="F150" s="52"/>
      <c r="G150" s="27" t="s">
        <v>8</v>
      </c>
      <c r="H150" s="29">
        <f>SUM(H145:H149)</f>
        <v>14</v>
      </c>
    </row>
    <row r="151" spans="1:8" ht="249.95" customHeight="1" thickBot="1" x14ac:dyDescent="0.3">
      <c r="A151" s="35"/>
      <c r="B151" s="24"/>
      <c r="C151" s="55" t="s">
        <v>159</v>
      </c>
      <c r="D151" s="31"/>
      <c r="E151" s="31"/>
      <c r="F151" s="32"/>
      <c r="G151" s="28"/>
      <c r="H151" s="30"/>
    </row>
    <row r="152" spans="1:8" x14ac:dyDescent="0.25">
      <c r="A152" s="33">
        <v>11</v>
      </c>
      <c r="B152" s="22" t="s">
        <v>113</v>
      </c>
      <c r="C152" s="54" t="s">
        <v>158</v>
      </c>
      <c r="D152" s="54" t="s">
        <v>157</v>
      </c>
      <c r="E152" s="54" t="s">
        <v>156</v>
      </c>
      <c r="F152" s="54" t="s">
        <v>155</v>
      </c>
      <c r="G152" s="25" t="s">
        <v>108</v>
      </c>
      <c r="H152" s="26"/>
    </row>
    <row r="153" spans="1:8" x14ac:dyDescent="0.25">
      <c r="A153" s="34"/>
      <c r="B153" s="23"/>
      <c r="C153" s="53"/>
      <c r="D153" s="53"/>
      <c r="E153" s="53"/>
      <c r="F153" s="53"/>
      <c r="G153" s="13" t="s">
        <v>141</v>
      </c>
      <c r="H153" s="14">
        <v>1</v>
      </c>
    </row>
    <row r="154" spans="1:8" ht="31.5" x14ac:dyDescent="0.25">
      <c r="A154" s="34"/>
      <c r="B154" s="23"/>
      <c r="C154" s="53"/>
      <c r="D154" s="53"/>
      <c r="E154" s="53"/>
      <c r="F154" s="53"/>
      <c r="G154" s="13" t="s">
        <v>140</v>
      </c>
      <c r="H154" s="14">
        <v>2</v>
      </c>
    </row>
    <row r="155" spans="1:8" x14ac:dyDescent="0.25">
      <c r="A155" s="34"/>
      <c r="B155" s="23"/>
      <c r="C155" s="53"/>
      <c r="D155" s="53"/>
      <c r="E155" s="53"/>
      <c r="F155" s="53"/>
      <c r="G155" s="13" t="s">
        <v>106</v>
      </c>
      <c r="H155" s="14">
        <v>1</v>
      </c>
    </row>
    <row r="156" spans="1:8" x14ac:dyDescent="0.25">
      <c r="A156" s="34"/>
      <c r="B156" s="23"/>
      <c r="C156" s="53"/>
      <c r="D156" s="53"/>
      <c r="E156" s="53"/>
      <c r="F156" s="53"/>
      <c r="G156" s="13" t="s">
        <v>154</v>
      </c>
      <c r="H156" s="14">
        <v>3</v>
      </c>
    </row>
    <row r="157" spans="1:8" ht="32.25" thickBot="1" x14ac:dyDescent="0.3">
      <c r="A157" s="34"/>
      <c r="B157" s="23"/>
      <c r="C157" s="53"/>
      <c r="D157" s="53"/>
      <c r="E157" s="53"/>
      <c r="F157" s="53"/>
      <c r="G157" s="13" t="s">
        <v>139</v>
      </c>
      <c r="H157" s="14">
        <v>1</v>
      </c>
    </row>
    <row r="158" spans="1:8" x14ac:dyDescent="0.25">
      <c r="A158" s="34"/>
      <c r="B158" s="23"/>
      <c r="C158" s="53"/>
      <c r="D158" s="53"/>
      <c r="E158" s="53"/>
      <c r="F158" s="53"/>
      <c r="G158" s="25" t="s">
        <v>105</v>
      </c>
      <c r="H158" s="26"/>
    </row>
    <row r="159" spans="1:8" x14ac:dyDescent="0.25">
      <c r="A159" s="34"/>
      <c r="B159" s="23"/>
      <c r="C159" s="53"/>
      <c r="D159" s="53"/>
      <c r="E159" s="53"/>
      <c r="F159" s="53"/>
      <c r="G159" s="13" t="s">
        <v>104</v>
      </c>
      <c r="H159" s="14">
        <v>4</v>
      </c>
    </row>
    <row r="160" spans="1:8" x14ac:dyDescent="0.25">
      <c r="A160" s="34"/>
      <c r="B160" s="23"/>
      <c r="C160" s="53"/>
      <c r="D160" s="53"/>
      <c r="E160" s="53"/>
      <c r="F160" s="53"/>
      <c r="G160" s="13" t="s">
        <v>153</v>
      </c>
      <c r="H160" s="14">
        <v>54</v>
      </c>
    </row>
    <row r="161" spans="1:8" ht="16.5" thickBot="1" x14ac:dyDescent="0.3">
      <c r="A161" s="34"/>
      <c r="B161" s="23"/>
      <c r="C161" s="53"/>
      <c r="D161" s="53"/>
      <c r="E161" s="53"/>
      <c r="F161" s="53"/>
      <c r="G161" s="13" t="s">
        <v>100</v>
      </c>
      <c r="H161" s="14">
        <v>28</v>
      </c>
    </row>
    <row r="162" spans="1:8" x14ac:dyDescent="0.25">
      <c r="A162" s="34"/>
      <c r="B162" s="23"/>
      <c r="C162" s="53"/>
      <c r="D162" s="53"/>
      <c r="E162" s="53"/>
      <c r="F162" s="53"/>
      <c r="G162" s="25" t="s">
        <v>99</v>
      </c>
      <c r="H162" s="26"/>
    </row>
    <row r="163" spans="1:8" ht="31.5" x14ac:dyDescent="0.25">
      <c r="A163" s="34"/>
      <c r="B163" s="23"/>
      <c r="C163" s="53"/>
      <c r="D163" s="53"/>
      <c r="E163" s="53"/>
      <c r="F163" s="53"/>
      <c r="G163" s="13" t="s">
        <v>98</v>
      </c>
      <c r="H163" s="14">
        <v>2</v>
      </c>
    </row>
    <row r="164" spans="1:8" x14ac:dyDescent="0.25">
      <c r="A164" s="34"/>
      <c r="B164" s="23"/>
      <c r="C164" s="53"/>
      <c r="D164" s="53"/>
      <c r="E164" s="53"/>
      <c r="F164" s="53"/>
      <c r="G164" s="13" t="s">
        <v>97</v>
      </c>
      <c r="H164" s="14">
        <v>1</v>
      </c>
    </row>
    <row r="165" spans="1:8" ht="16.5" thickBot="1" x14ac:dyDescent="0.3">
      <c r="A165" s="34"/>
      <c r="B165" s="23"/>
      <c r="C165" s="52"/>
      <c r="D165" s="52"/>
      <c r="E165" s="52"/>
      <c r="F165" s="52"/>
      <c r="G165" s="27" t="s">
        <v>8</v>
      </c>
      <c r="H165" s="29">
        <f>SUM(H153:H164)</f>
        <v>97</v>
      </c>
    </row>
    <row r="166" spans="1:8" ht="249.95" customHeight="1" thickBot="1" x14ac:dyDescent="0.3">
      <c r="A166" s="35"/>
      <c r="B166" s="24"/>
      <c r="C166" s="31" t="s">
        <v>152</v>
      </c>
      <c r="D166" s="31"/>
      <c r="E166" s="31"/>
      <c r="F166" s="32"/>
      <c r="G166" s="28"/>
      <c r="H166" s="30"/>
    </row>
    <row r="167" spans="1:8" x14ac:dyDescent="0.25">
      <c r="A167" s="33">
        <v>12</v>
      </c>
      <c r="B167" s="22" t="s">
        <v>126</v>
      </c>
      <c r="C167" s="54" t="s">
        <v>151</v>
      </c>
      <c r="D167" s="54" t="s">
        <v>150</v>
      </c>
      <c r="E167" s="54" t="s">
        <v>149</v>
      </c>
      <c r="F167" s="54" t="s">
        <v>148</v>
      </c>
      <c r="G167" s="25" t="s">
        <v>50</v>
      </c>
      <c r="H167" s="26"/>
    </row>
    <row r="168" spans="1:8" ht="32.25" thickBot="1" x14ac:dyDescent="0.3">
      <c r="A168" s="34"/>
      <c r="B168" s="23"/>
      <c r="C168" s="53"/>
      <c r="D168" s="53"/>
      <c r="E168" s="53"/>
      <c r="F168" s="53"/>
      <c r="G168" s="13" t="s">
        <v>147</v>
      </c>
      <c r="H168" s="14">
        <v>3</v>
      </c>
    </row>
    <row r="169" spans="1:8" x14ac:dyDescent="0.25">
      <c r="A169" s="34"/>
      <c r="B169" s="23"/>
      <c r="C169" s="53"/>
      <c r="D169" s="53"/>
      <c r="E169" s="53"/>
      <c r="F169" s="53"/>
      <c r="G169" s="25" t="s">
        <v>103</v>
      </c>
      <c r="H169" s="26"/>
    </row>
    <row r="170" spans="1:8" x14ac:dyDescent="0.25">
      <c r="A170" s="34"/>
      <c r="B170" s="23"/>
      <c r="C170" s="53"/>
      <c r="D170" s="53"/>
      <c r="E170" s="53"/>
      <c r="F170" s="53"/>
      <c r="G170" s="13" t="s">
        <v>102</v>
      </c>
      <c r="H170" s="14">
        <v>20</v>
      </c>
    </row>
    <row r="171" spans="1:8" ht="31.5" x14ac:dyDescent="0.25">
      <c r="A171" s="34"/>
      <c r="B171" s="23"/>
      <c r="C171" s="53"/>
      <c r="D171" s="53"/>
      <c r="E171" s="53"/>
      <c r="F171" s="53"/>
      <c r="G171" s="13" t="s">
        <v>138</v>
      </c>
      <c r="H171" s="14">
        <v>15</v>
      </c>
    </row>
    <row r="172" spans="1:8" x14ac:dyDescent="0.25">
      <c r="A172" s="34"/>
      <c r="B172" s="23"/>
      <c r="C172" s="53"/>
      <c r="D172" s="53"/>
      <c r="E172" s="53"/>
      <c r="F172" s="53"/>
      <c r="G172" s="13" t="s">
        <v>100</v>
      </c>
      <c r="H172" s="14">
        <v>10</v>
      </c>
    </row>
    <row r="173" spans="1:8" ht="16.5" thickBot="1" x14ac:dyDescent="0.3">
      <c r="A173" s="34"/>
      <c r="B173" s="23"/>
      <c r="C173" s="52"/>
      <c r="D173" s="52"/>
      <c r="E173" s="52"/>
      <c r="F173" s="52"/>
      <c r="G173" s="27" t="s">
        <v>8</v>
      </c>
      <c r="H173" s="29">
        <f>SUM(H168:H172)</f>
        <v>48</v>
      </c>
    </row>
    <row r="174" spans="1:8" ht="322.5" customHeight="1" thickBot="1" x14ac:dyDescent="0.3">
      <c r="A174" s="35"/>
      <c r="B174" s="24"/>
      <c r="C174" s="31" t="s">
        <v>146</v>
      </c>
      <c r="D174" s="31"/>
      <c r="E174" s="31"/>
      <c r="F174" s="32"/>
      <c r="G174" s="28"/>
      <c r="H174" s="30"/>
    </row>
    <row r="175" spans="1:8" x14ac:dyDescent="0.25">
      <c r="A175" s="33">
        <v>13</v>
      </c>
      <c r="B175" s="22" t="s">
        <v>126</v>
      </c>
      <c r="C175" s="54" t="s">
        <v>145</v>
      </c>
      <c r="D175" s="54" t="s">
        <v>144</v>
      </c>
      <c r="E175" s="54" t="s">
        <v>143</v>
      </c>
      <c r="F175" s="54" t="s">
        <v>142</v>
      </c>
      <c r="G175" s="25" t="s">
        <v>108</v>
      </c>
      <c r="H175" s="26"/>
    </row>
    <row r="176" spans="1:8" x14ac:dyDescent="0.25">
      <c r="A176" s="34"/>
      <c r="B176" s="23"/>
      <c r="C176" s="53"/>
      <c r="D176" s="53"/>
      <c r="E176" s="53"/>
      <c r="F176" s="53"/>
      <c r="G176" s="13" t="s">
        <v>141</v>
      </c>
      <c r="H176" s="14">
        <v>1</v>
      </c>
    </row>
    <row r="177" spans="1:8" ht="31.5" x14ac:dyDescent="0.25">
      <c r="A177" s="34"/>
      <c r="B177" s="23"/>
      <c r="C177" s="53"/>
      <c r="D177" s="53"/>
      <c r="E177" s="53"/>
      <c r="F177" s="53"/>
      <c r="G177" s="13" t="s">
        <v>107</v>
      </c>
      <c r="H177" s="14">
        <v>1</v>
      </c>
    </row>
    <row r="178" spans="1:8" x14ac:dyDescent="0.25">
      <c r="A178" s="34"/>
      <c r="B178" s="23"/>
      <c r="C178" s="53"/>
      <c r="D178" s="53"/>
      <c r="E178" s="53"/>
      <c r="F178" s="53"/>
      <c r="G178" s="13" t="s">
        <v>106</v>
      </c>
      <c r="H178" s="14">
        <v>1</v>
      </c>
    </row>
    <row r="179" spans="1:8" ht="31.5" x14ac:dyDescent="0.25">
      <c r="A179" s="34"/>
      <c r="B179" s="23"/>
      <c r="C179" s="53"/>
      <c r="D179" s="53"/>
      <c r="E179" s="53"/>
      <c r="F179" s="53"/>
      <c r="G179" s="13" t="s">
        <v>140</v>
      </c>
      <c r="H179" s="14">
        <v>2</v>
      </c>
    </row>
    <row r="180" spans="1:8" ht="32.25" thickBot="1" x14ac:dyDescent="0.3">
      <c r="A180" s="34"/>
      <c r="B180" s="23"/>
      <c r="C180" s="53"/>
      <c r="D180" s="53"/>
      <c r="E180" s="53"/>
      <c r="F180" s="53"/>
      <c r="G180" s="13" t="s">
        <v>139</v>
      </c>
      <c r="H180" s="14">
        <v>1</v>
      </c>
    </row>
    <row r="181" spans="1:8" x14ac:dyDescent="0.25">
      <c r="A181" s="34"/>
      <c r="B181" s="23"/>
      <c r="C181" s="53"/>
      <c r="D181" s="53"/>
      <c r="E181" s="53"/>
      <c r="F181" s="53"/>
      <c r="G181" s="25" t="s">
        <v>103</v>
      </c>
      <c r="H181" s="26"/>
    </row>
    <row r="182" spans="1:8" x14ac:dyDescent="0.25">
      <c r="A182" s="34"/>
      <c r="B182" s="23"/>
      <c r="C182" s="53"/>
      <c r="D182" s="53"/>
      <c r="E182" s="53"/>
      <c r="F182" s="53"/>
      <c r="G182" s="13" t="s">
        <v>102</v>
      </c>
      <c r="H182" s="14">
        <v>20</v>
      </c>
    </row>
    <row r="183" spans="1:8" ht="31.5" x14ac:dyDescent="0.25">
      <c r="A183" s="34"/>
      <c r="B183" s="23"/>
      <c r="C183" s="53"/>
      <c r="D183" s="53"/>
      <c r="E183" s="53"/>
      <c r="F183" s="53"/>
      <c r="G183" s="13" t="s">
        <v>138</v>
      </c>
      <c r="H183" s="14">
        <v>16</v>
      </c>
    </row>
    <row r="184" spans="1:8" x14ac:dyDescent="0.25">
      <c r="A184" s="34"/>
      <c r="B184" s="23"/>
      <c r="C184" s="53"/>
      <c r="D184" s="53"/>
      <c r="E184" s="53"/>
      <c r="F184" s="53"/>
      <c r="G184" s="13" t="s">
        <v>100</v>
      </c>
      <c r="H184" s="14">
        <v>10</v>
      </c>
    </row>
    <row r="185" spans="1:8" ht="16.5" thickBot="1" x14ac:dyDescent="0.3">
      <c r="A185" s="34"/>
      <c r="B185" s="23"/>
      <c r="C185" s="52"/>
      <c r="D185" s="52"/>
      <c r="E185" s="52"/>
      <c r="F185" s="52"/>
      <c r="G185" s="27" t="s">
        <v>8</v>
      </c>
      <c r="H185" s="29">
        <f>SUM(H176:H184)</f>
        <v>52</v>
      </c>
    </row>
    <row r="186" spans="1:8" ht="249.95" customHeight="1" thickBot="1" x14ac:dyDescent="0.3">
      <c r="A186" s="35"/>
      <c r="B186" s="24"/>
      <c r="C186" s="31" t="s">
        <v>137</v>
      </c>
      <c r="D186" s="31"/>
      <c r="E186" s="31"/>
      <c r="F186" s="32"/>
      <c r="G186" s="28"/>
      <c r="H186" s="30"/>
    </row>
    <row r="187" spans="1:8" x14ac:dyDescent="0.25">
      <c r="A187" s="33">
        <v>14</v>
      </c>
      <c r="B187" s="22" t="s">
        <v>126</v>
      </c>
      <c r="C187" s="54" t="s">
        <v>136</v>
      </c>
      <c r="D187" s="54" t="s">
        <v>135</v>
      </c>
      <c r="E187" s="54" t="s">
        <v>134</v>
      </c>
      <c r="F187" s="54" t="s">
        <v>133</v>
      </c>
      <c r="G187" s="25" t="s">
        <v>103</v>
      </c>
      <c r="H187" s="26"/>
    </row>
    <row r="188" spans="1:8" ht="31.5" x14ac:dyDescent="0.25">
      <c r="A188" s="34"/>
      <c r="B188" s="23"/>
      <c r="C188" s="53"/>
      <c r="D188" s="53"/>
      <c r="E188" s="53"/>
      <c r="F188" s="53"/>
      <c r="G188" s="13" t="s">
        <v>121</v>
      </c>
      <c r="H188" s="14">
        <v>10</v>
      </c>
    </row>
    <row r="189" spans="1:8" x14ac:dyDescent="0.25">
      <c r="A189" s="34"/>
      <c r="B189" s="23"/>
      <c r="C189" s="53"/>
      <c r="D189" s="53"/>
      <c r="E189" s="53"/>
      <c r="F189" s="53"/>
      <c r="G189" s="13" t="s">
        <v>101</v>
      </c>
      <c r="H189" s="14">
        <v>25</v>
      </c>
    </row>
    <row r="190" spans="1:8" ht="16.5" thickBot="1" x14ac:dyDescent="0.3">
      <c r="A190" s="34"/>
      <c r="B190" s="23"/>
      <c r="C190" s="53"/>
      <c r="D190" s="53"/>
      <c r="E190" s="53"/>
      <c r="F190" s="53"/>
      <c r="G190" s="13" t="s">
        <v>100</v>
      </c>
      <c r="H190" s="14">
        <v>10</v>
      </c>
    </row>
    <row r="191" spans="1:8" x14ac:dyDescent="0.25">
      <c r="A191" s="34"/>
      <c r="B191" s="23"/>
      <c r="C191" s="53"/>
      <c r="D191" s="53"/>
      <c r="E191" s="53"/>
      <c r="F191" s="53"/>
      <c r="G191" s="25" t="s">
        <v>120</v>
      </c>
      <c r="H191" s="26"/>
    </row>
    <row r="192" spans="1:8" x14ac:dyDescent="0.25">
      <c r="A192" s="34"/>
      <c r="B192" s="23"/>
      <c r="C192" s="53"/>
      <c r="D192" s="53"/>
      <c r="E192" s="53"/>
      <c r="F192" s="53"/>
      <c r="G192" s="13" t="s">
        <v>119</v>
      </c>
      <c r="H192" s="14">
        <v>3</v>
      </c>
    </row>
    <row r="193" spans="1:8" x14ac:dyDescent="0.25">
      <c r="A193" s="34"/>
      <c r="B193" s="23"/>
      <c r="C193" s="53"/>
      <c r="D193" s="53"/>
      <c r="E193" s="53"/>
      <c r="F193" s="53"/>
      <c r="G193" s="13" t="s">
        <v>118</v>
      </c>
      <c r="H193" s="14">
        <v>6</v>
      </c>
    </row>
    <row r="194" spans="1:8" ht="31.5" x14ac:dyDescent="0.25">
      <c r="A194" s="34"/>
      <c r="B194" s="23"/>
      <c r="C194" s="53"/>
      <c r="D194" s="53"/>
      <c r="E194" s="53"/>
      <c r="F194" s="53"/>
      <c r="G194" s="13" t="s">
        <v>117</v>
      </c>
      <c r="H194" s="14">
        <v>10</v>
      </c>
    </row>
    <row r="195" spans="1:8" ht="31.5" x14ac:dyDescent="0.25">
      <c r="A195" s="34"/>
      <c r="B195" s="23"/>
      <c r="C195" s="53"/>
      <c r="D195" s="53"/>
      <c r="E195" s="53"/>
      <c r="F195" s="53"/>
      <c r="G195" s="13" t="s">
        <v>116</v>
      </c>
      <c r="H195" s="14">
        <v>10</v>
      </c>
    </row>
    <row r="196" spans="1:8" ht="16.5" thickBot="1" x14ac:dyDescent="0.3">
      <c r="A196" s="34"/>
      <c r="B196" s="23"/>
      <c r="C196" s="52"/>
      <c r="D196" s="52"/>
      <c r="E196" s="52"/>
      <c r="F196" s="52"/>
      <c r="G196" s="27" t="s">
        <v>8</v>
      </c>
      <c r="H196" s="29">
        <f>SUM(H188:H195)</f>
        <v>74</v>
      </c>
    </row>
    <row r="197" spans="1:8" ht="249.95" customHeight="1" thickBot="1" x14ac:dyDescent="0.3">
      <c r="A197" s="35"/>
      <c r="B197" s="24"/>
      <c r="C197" s="31" t="s">
        <v>132</v>
      </c>
      <c r="D197" s="31"/>
      <c r="E197" s="31"/>
      <c r="F197" s="32"/>
      <c r="G197" s="28"/>
      <c r="H197" s="30"/>
    </row>
    <row r="198" spans="1:8" x14ac:dyDescent="0.25">
      <c r="A198" s="33">
        <v>15</v>
      </c>
      <c r="B198" s="22" t="s">
        <v>126</v>
      </c>
      <c r="C198" s="54" t="s">
        <v>131</v>
      </c>
      <c r="D198" s="54" t="s">
        <v>130</v>
      </c>
      <c r="E198" s="54" t="s">
        <v>129</v>
      </c>
      <c r="F198" s="54" t="s">
        <v>128</v>
      </c>
      <c r="G198" s="25" t="s">
        <v>103</v>
      </c>
      <c r="H198" s="26"/>
    </row>
    <row r="199" spans="1:8" ht="31.5" x14ac:dyDescent="0.25">
      <c r="A199" s="34"/>
      <c r="B199" s="23"/>
      <c r="C199" s="53"/>
      <c r="D199" s="53"/>
      <c r="E199" s="53"/>
      <c r="F199" s="53"/>
      <c r="G199" s="13" t="s">
        <v>121</v>
      </c>
      <c r="H199" s="14">
        <v>10</v>
      </c>
    </row>
    <row r="200" spans="1:8" x14ac:dyDescent="0.25">
      <c r="A200" s="34"/>
      <c r="B200" s="23"/>
      <c r="C200" s="53"/>
      <c r="D200" s="53"/>
      <c r="E200" s="53"/>
      <c r="F200" s="53"/>
      <c r="G200" s="13" t="s">
        <v>101</v>
      </c>
      <c r="H200" s="14">
        <v>25</v>
      </c>
    </row>
    <row r="201" spans="1:8" ht="16.5" thickBot="1" x14ac:dyDescent="0.3">
      <c r="A201" s="34"/>
      <c r="B201" s="23"/>
      <c r="C201" s="53"/>
      <c r="D201" s="53"/>
      <c r="E201" s="53"/>
      <c r="F201" s="53"/>
      <c r="G201" s="13" t="s">
        <v>100</v>
      </c>
      <c r="H201" s="14">
        <v>10</v>
      </c>
    </row>
    <row r="202" spans="1:8" x14ac:dyDescent="0.25">
      <c r="A202" s="34"/>
      <c r="B202" s="23"/>
      <c r="C202" s="53"/>
      <c r="D202" s="53"/>
      <c r="E202" s="53"/>
      <c r="F202" s="53"/>
      <c r="G202" s="25" t="s">
        <v>120</v>
      </c>
      <c r="H202" s="26"/>
    </row>
    <row r="203" spans="1:8" x14ac:dyDescent="0.25">
      <c r="A203" s="34"/>
      <c r="B203" s="23"/>
      <c r="C203" s="53"/>
      <c r="D203" s="53"/>
      <c r="E203" s="53"/>
      <c r="F203" s="53"/>
      <c r="G203" s="13" t="s">
        <v>119</v>
      </c>
      <c r="H203" s="14">
        <v>3</v>
      </c>
    </row>
    <row r="204" spans="1:8" x14ac:dyDescent="0.25">
      <c r="A204" s="34"/>
      <c r="B204" s="23"/>
      <c r="C204" s="53"/>
      <c r="D204" s="53"/>
      <c r="E204" s="53"/>
      <c r="F204" s="53"/>
      <c r="G204" s="13" t="s">
        <v>118</v>
      </c>
      <c r="H204" s="14">
        <v>6</v>
      </c>
    </row>
    <row r="205" spans="1:8" ht="31.5" x14ac:dyDescent="0.25">
      <c r="A205" s="34"/>
      <c r="B205" s="23"/>
      <c r="C205" s="53"/>
      <c r="D205" s="53"/>
      <c r="E205" s="53"/>
      <c r="F205" s="53"/>
      <c r="G205" s="13" t="s">
        <v>117</v>
      </c>
      <c r="H205" s="14">
        <v>10</v>
      </c>
    </row>
    <row r="206" spans="1:8" ht="31.5" x14ac:dyDescent="0.25">
      <c r="A206" s="34"/>
      <c r="B206" s="23"/>
      <c r="C206" s="53"/>
      <c r="D206" s="53"/>
      <c r="E206" s="53"/>
      <c r="F206" s="53"/>
      <c r="G206" s="13" t="s">
        <v>116</v>
      </c>
      <c r="H206" s="14">
        <v>10</v>
      </c>
    </row>
    <row r="207" spans="1:8" ht="16.5" thickBot="1" x14ac:dyDescent="0.3">
      <c r="A207" s="34"/>
      <c r="B207" s="23"/>
      <c r="C207" s="52"/>
      <c r="D207" s="52"/>
      <c r="E207" s="52"/>
      <c r="F207" s="52"/>
      <c r="G207" s="27" t="s">
        <v>8</v>
      </c>
      <c r="H207" s="29">
        <f>SUM(H199:H206)</f>
        <v>74</v>
      </c>
    </row>
    <row r="208" spans="1:8" ht="249.95" customHeight="1" thickBot="1" x14ac:dyDescent="0.3">
      <c r="A208" s="35"/>
      <c r="B208" s="24"/>
      <c r="C208" s="31" t="s">
        <v>127</v>
      </c>
      <c r="D208" s="31"/>
      <c r="E208" s="31"/>
      <c r="F208" s="32"/>
      <c r="G208" s="28"/>
      <c r="H208" s="30"/>
    </row>
    <row r="209" spans="1:8" x14ac:dyDescent="0.25">
      <c r="A209" s="33">
        <v>16</v>
      </c>
      <c r="B209" s="22" t="s">
        <v>126</v>
      </c>
      <c r="C209" s="54" t="s">
        <v>125</v>
      </c>
      <c r="D209" s="54" t="s">
        <v>124</v>
      </c>
      <c r="E209" s="54" t="s">
        <v>123</v>
      </c>
      <c r="F209" s="54" t="s">
        <v>122</v>
      </c>
      <c r="G209" s="25" t="s">
        <v>103</v>
      </c>
      <c r="H209" s="26"/>
    </row>
    <row r="210" spans="1:8" ht="31.5" x14ac:dyDescent="0.25">
      <c r="A210" s="34"/>
      <c r="B210" s="23"/>
      <c r="C210" s="53"/>
      <c r="D210" s="53"/>
      <c r="E210" s="53"/>
      <c r="F210" s="53"/>
      <c r="G210" s="13" t="s">
        <v>121</v>
      </c>
      <c r="H210" s="14">
        <v>11</v>
      </c>
    </row>
    <row r="211" spans="1:8" ht="16.5" thickBot="1" x14ac:dyDescent="0.3">
      <c r="A211" s="34"/>
      <c r="B211" s="23"/>
      <c r="C211" s="53"/>
      <c r="D211" s="53"/>
      <c r="E211" s="53"/>
      <c r="F211" s="53"/>
      <c r="G211" s="13" t="s">
        <v>100</v>
      </c>
      <c r="H211" s="14">
        <v>10</v>
      </c>
    </row>
    <row r="212" spans="1:8" x14ac:dyDescent="0.25">
      <c r="A212" s="34"/>
      <c r="B212" s="23"/>
      <c r="C212" s="53"/>
      <c r="D212" s="53"/>
      <c r="E212" s="53"/>
      <c r="F212" s="53"/>
      <c r="G212" s="25" t="s">
        <v>120</v>
      </c>
      <c r="H212" s="26"/>
    </row>
    <row r="213" spans="1:8" x14ac:dyDescent="0.25">
      <c r="A213" s="34"/>
      <c r="B213" s="23"/>
      <c r="C213" s="53"/>
      <c r="D213" s="53"/>
      <c r="E213" s="53"/>
      <c r="F213" s="53"/>
      <c r="G213" s="13" t="s">
        <v>119</v>
      </c>
      <c r="H213" s="14">
        <v>3</v>
      </c>
    </row>
    <row r="214" spans="1:8" x14ac:dyDescent="0.25">
      <c r="A214" s="34"/>
      <c r="B214" s="23"/>
      <c r="C214" s="53"/>
      <c r="D214" s="53"/>
      <c r="E214" s="53"/>
      <c r="F214" s="53"/>
      <c r="G214" s="13" t="s">
        <v>118</v>
      </c>
      <c r="H214" s="14">
        <v>6</v>
      </c>
    </row>
    <row r="215" spans="1:8" ht="31.5" x14ac:dyDescent="0.25">
      <c r="A215" s="34"/>
      <c r="B215" s="23"/>
      <c r="C215" s="53"/>
      <c r="D215" s="53"/>
      <c r="E215" s="53"/>
      <c r="F215" s="53"/>
      <c r="G215" s="13" t="s">
        <v>117</v>
      </c>
      <c r="H215" s="14">
        <v>11</v>
      </c>
    </row>
    <row r="216" spans="1:8" ht="31.5" x14ac:dyDescent="0.25">
      <c r="A216" s="34"/>
      <c r="B216" s="23"/>
      <c r="C216" s="53"/>
      <c r="D216" s="53"/>
      <c r="E216" s="53"/>
      <c r="F216" s="53"/>
      <c r="G216" s="13" t="s">
        <v>116</v>
      </c>
      <c r="H216" s="14">
        <v>11</v>
      </c>
    </row>
    <row r="217" spans="1:8" ht="31.5" x14ac:dyDescent="0.25">
      <c r="A217" s="34"/>
      <c r="B217" s="23"/>
      <c r="C217" s="53"/>
      <c r="D217" s="53"/>
      <c r="E217" s="53"/>
      <c r="F217" s="53"/>
      <c r="G217" s="13" t="s">
        <v>115</v>
      </c>
      <c r="H217" s="14">
        <v>9</v>
      </c>
    </row>
    <row r="218" spans="1:8" ht="16.5" thickBot="1" x14ac:dyDescent="0.3">
      <c r="A218" s="34"/>
      <c r="B218" s="23"/>
      <c r="C218" s="52"/>
      <c r="D218" s="52"/>
      <c r="E218" s="52"/>
      <c r="F218" s="52"/>
      <c r="G218" s="27" t="s">
        <v>8</v>
      </c>
      <c r="H218" s="29">
        <f>SUM(H210:H217)</f>
        <v>61</v>
      </c>
    </row>
    <row r="219" spans="1:8" ht="249.95" customHeight="1" thickBot="1" x14ac:dyDescent="0.3">
      <c r="A219" s="35"/>
      <c r="B219" s="24"/>
      <c r="C219" s="31" t="s">
        <v>114</v>
      </c>
      <c r="D219" s="31"/>
      <c r="E219" s="31"/>
      <c r="F219" s="32"/>
      <c r="G219" s="28"/>
      <c r="H219" s="30"/>
    </row>
    <row r="220" spans="1:8" x14ac:dyDescent="0.25">
      <c r="A220" s="33">
        <v>17</v>
      </c>
      <c r="B220" s="22" t="s">
        <v>113</v>
      </c>
      <c r="C220" s="54" t="s">
        <v>112</v>
      </c>
      <c r="D220" s="54" t="s">
        <v>111</v>
      </c>
      <c r="E220" s="54" t="s">
        <v>110</v>
      </c>
      <c r="F220" s="54" t="s">
        <v>109</v>
      </c>
      <c r="G220" s="25" t="s">
        <v>108</v>
      </c>
      <c r="H220" s="26"/>
    </row>
    <row r="221" spans="1:8" ht="31.5" x14ac:dyDescent="0.25">
      <c r="A221" s="34"/>
      <c r="B221" s="23"/>
      <c r="C221" s="53"/>
      <c r="D221" s="53"/>
      <c r="E221" s="53"/>
      <c r="F221" s="53"/>
      <c r="G221" s="13" t="s">
        <v>107</v>
      </c>
      <c r="H221" s="14">
        <v>1</v>
      </c>
    </row>
    <row r="222" spans="1:8" ht="16.5" thickBot="1" x14ac:dyDescent="0.3">
      <c r="A222" s="34"/>
      <c r="B222" s="23"/>
      <c r="C222" s="53"/>
      <c r="D222" s="53"/>
      <c r="E222" s="53"/>
      <c r="F222" s="53"/>
      <c r="G222" s="13" t="s">
        <v>106</v>
      </c>
      <c r="H222" s="14">
        <v>1</v>
      </c>
    </row>
    <row r="223" spans="1:8" x14ac:dyDescent="0.25">
      <c r="A223" s="34"/>
      <c r="B223" s="23"/>
      <c r="C223" s="53"/>
      <c r="D223" s="53"/>
      <c r="E223" s="53"/>
      <c r="F223" s="53"/>
      <c r="G223" s="25" t="s">
        <v>105</v>
      </c>
      <c r="H223" s="26"/>
    </row>
    <row r="224" spans="1:8" ht="16.5" thickBot="1" x14ac:dyDescent="0.3">
      <c r="A224" s="34"/>
      <c r="B224" s="23"/>
      <c r="C224" s="53"/>
      <c r="D224" s="53"/>
      <c r="E224" s="53"/>
      <c r="F224" s="53"/>
      <c r="G224" s="13" t="s">
        <v>104</v>
      </c>
      <c r="H224" s="14">
        <v>4</v>
      </c>
    </row>
    <row r="225" spans="1:8" x14ac:dyDescent="0.25">
      <c r="A225" s="34"/>
      <c r="B225" s="23"/>
      <c r="C225" s="53"/>
      <c r="D225" s="53"/>
      <c r="E225" s="53"/>
      <c r="F225" s="53"/>
      <c r="G225" s="25" t="s">
        <v>103</v>
      </c>
      <c r="H225" s="26"/>
    </row>
    <row r="226" spans="1:8" x14ac:dyDescent="0.25">
      <c r="A226" s="34"/>
      <c r="B226" s="23"/>
      <c r="C226" s="53"/>
      <c r="D226" s="53"/>
      <c r="E226" s="53"/>
      <c r="F226" s="53"/>
      <c r="G226" s="13" t="s">
        <v>102</v>
      </c>
      <c r="H226" s="14">
        <v>22</v>
      </c>
    </row>
    <row r="227" spans="1:8" x14ac:dyDescent="0.25">
      <c r="A227" s="34"/>
      <c r="B227" s="23"/>
      <c r="C227" s="53"/>
      <c r="D227" s="53"/>
      <c r="E227" s="53"/>
      <c r="F227" s="53"/>
      <c r="G227" s="13" t="s">
        <v>101</v>
      </c>
      <c r="H227" s="14">
        <v>26</v>
      </c>
    </row>
    <row r="228" spans="1:8" ht="16.5" thickBot="1" x14ac:dyDescent="0.3">
      <c r="A228" s="34"/>
      <c r="B228" s="23"/>
      <c r="C228" s="53"/>
      <c r="D228" s="53"/>
      <c r="E228" s="53"/>
      <c r="F228" s="53"/>
      <c r="G228" s="13" t="s">
        <v>100</v>
      </c>
      <c r="H228" s="14">
        <v>12</v>
      </c>
    </row>
    <row r="229" spans="1:8" x14ac:dyDescent="0.25">
      <c r="A229" s="34"/>
      <c r="B229" s="23"/>
      <c r="C229" s="53"/>
      <c r="D229" s="53"/>
      <c r="E229" s="53"/>
      <c r="F229" s="53"/>
      <c r="G229" s="25" t="s">
        <v>99</v>
      </c>
      <c r="H229" s="26"/>
    </row>
    <row r="230" spans="1:8" ht="31.5" x14ac:dyDescent="0.25">
      <c r="A230" s="34"/>
      <c r="B230" s="23"/>
      <c r="C230" s="53"/>
      <c r="D230" s="53"/>
      <c r="E230" s="53"/>
      <c r="F230" s="53"/>
      <c r="G230" s="13" t="s">
        <v>98</v>
      </c>
      <c r="H230" s="14">
        <v>3</v>
      </c>
    </row>
    <row r="231" spans="1:8" x14ac:dyDescent="0.25">
      <c r="A231" s="34"/>
      <c r="B231" s="23"/>
      <c r="C231" s="53"/>
      <c r="D231" s="53"/>
      <c r="E231" s="53"/>
      <c r="F231" s="53"/>
      <c r="G231" s="13" t="s">
        <v>97</v>
      </c>
      <c r="H231" s="14">
        <v>1</v>
      </c>
    </row>
    <row r="232" spans="1:8" x14ac:dyDescent="0.25">
      <c r="A232" s="34"/>
      <c r="B232" s="23"/>
      <c r="C232" s="53"/>
      <c r="D232" s="53"/>
      <c r="E232" s="53"/>
      <c r="F232" s="53"/>
      <c r="G232" s="13" t="s">
        <v>96</v>
      </c>
      <c r="H232" s="14">
        <v>14</v>
      </c>
    </row>
    <row r="233" spans="1:8" ht="31.5" x14ac:dyDescent="0.25">
      <c r="A233" s="34"/>
      <c r="B233" s="23"/>
      <c r="C233" s="53"/>
      <c r="D233" s="53"/>
      <c r="E233" s="53"/>
      <c r="F233" s="53"/>
      <c r="G233" s="13" t="s">
        <v>95</v>
      </c>
      <c r="H233" s="14">
        <v>6</v>
      </c>
    </row>
    <row r="234" spans="1:8" ht="16.5" thickBot="1" x14ac:dyDescent="0.3">
      <c r="A234" s="34"/>
      <c r="B234" s="23"/>
      <c r="C234" s="52"/>
      <c r="D234" s="52"/>
      <c r="E234" s="52"/>
      <c r="F234" s="52"/>
      <c r="G234" s="27" t="s">
        <v>8</v>
      </c>
      <c r="H234" s="29">
        <f>SUM(H221:H233)</f>
        <v>90</v>
      </c>
    </row>
    <row r="235" spans="1:8" ht="249.95" customHeight="1" thickBot="1" x14ac:dyDescent="0.3">
      <c r="A235" s="35"/>
      <c r="B235" s="24"/>
      <c r="C235" s="31" t="s">
        <v>94</v>
      </c>
      <c r="D235" s="31"/>
      <c r="E235" s="31"/>
      <c r="F235" s="32"/>
      <c r="G235" s="28"/>
      <c r="H235" s="30"/>
    </row>
    <row r="236" spans="1:8" ht="16.5" thickBot="1" x14ac:dyDescent="0.3">
      <c r="A236" s="46" t="s">
        <v>93</v>
      </c>
      <c r="B236" s="47"/>
      <c r="C236" s="47"/>
      <c r="D236" s="47"/>
      <c r="E236" s="48"/>
      <c r="F236" s="49">
        <f>H234+H218+H207+H196+H185+H173+H165+H150+H142+H123+H108+H91+H74+H56+H41+H25+H14</f>
        <v>1376</v>
      </c>
      <c r="G236" s="50"/>
      <c r="H236" s="51"/>
    </row>
    <row r="237" spans="1:8" ht="249.95" customHeight="1" thickBot="1" x14ac:dyDescent="0.3">
      <c r="A237" s="41" t="s">
        <v>9</v>
      </c>
      <c r="B237" s="42"/>
      <c r="C237" s="43" t="s">
        <v>92</v>
      </c>
      <c r="D237" s="44"/>
      <c r="E237" s="44"/>
      <c r="F237" s="45"/>
      <c r="G237" s="15" t="s">
        <v>80</v>
      </c>
      <c r="H237" s="16" t="s">
        <v>87</v>
      </c>
    </row>
    <row r="238" spans="1:8" ht="249.95" customHeight="1" thickBot="1" x14ac:dyDescent="0.3">
      <c r="A238" s="41" t="s">
        <v>9</v>
      </c>
      <c r="B238" s="42"/>
      <c r="C238" s="43" t="s">
        <v>91</v>
      </c>
      <c r="D238" s="44"/>
      <c r="E238" s="44"/>
      <c r="F238" s="45"/>
      <c r="G238" s="15" t="s">
        <v>90</v>
      </c>
      <c r="H238" s="16" t="s">
        <v>87</v>
      </c>
    </row>
    <row r="239" spans="1:8" ht="249.95" customHeight="1" thickBot="1" x14ac:dyDescent="0.3">
      <c r="A239" s="41" t="s">
        <v>9</v>
      </c>
      <c r="B239" s="42"/>
      <c r="C239" s="43" t="s">
        <v>89</v>
      </c>
      <c r="D239" s="44"/>
      <c r="E239" s="44"/>
      <c r="F239" s="45"/>
      <c r="G239" s="17" t="s">
        <v>88</v>
      </c>
      <c r="H239" s="18" t="s">
        <v>87</v>
      </c>
    </row>
  </sheetData>
  <sheetProtection algorithmName="SHA-512" hashValue="rVI9CH9v+doAKX0xfP9LMsKZMhr3hi/PSCrX6G8mVvcsYHp5jYWj7nFvux3kzCF5zIZe+RkR25KuJoEI9sOxOA==" saltValue="x43nVV/PmtQtvnGICTqfuQ==" spinCount="100000" sheet="1" formatCells="0" formatColumns="0" formatRows="0" insertColumns="0" insertRows="0" autoFilter="0"/>
  <autoFilter ref="A1:H575" xr:uid="{00000000-0009-0000-0000-000000000000}"/>
  <mergeCells count="204">
    <mergeCell ref="D125:D142"/>
    <mergeCell ref="E125:E142"/>
    <mergeCell ref="F125:F142"/>
    <mergeCell ref="C186:F186"/>
    <mergeCell ref="D175:D185"/>
    <mergeCell ref="E175:E185"/>
    <mergeCell ref="F175:F185"/>
    <mergeCell ref="C175:C185"/>
    <mergeCell ref="B110:B124"/>
    <mergeCell ref="C124:F124"/>
    <mergeCell ref="C110:C123"/>
    <mergeCell ref="D110:D123"/>
    <mergeCell ref="E110:E123"/>
    <mergeCell ref="F110:F123"/>
    <mergeCell ref="B125:B143"/>
    <mergeCell ref="C143:F143"/>
    <mergeCell ref="C125:C142"/>
    <mergeCell ref="D93:D108"/>
    <mergeCell ref="E93:E108"/>
    <mergeCell ref="F93:F108"/>
    <mergeCell ref="B144:B151"/>
    <mergeCell ref="B152:B166"/>
    <mergeCell ref="B175:B186"/>
    <mergeCell ref="C151:F151"/>
    <mergeCell ref="B167:B174"/>
    <mergeCell ref="C174:F174"/>
    <mergeCell ref="C166:F166"/>
    <mergeCell ref="A144:A151"/>
    <mergeCell ref="B76:B92"/>
    <mergeCell ref="C92:F92"/>
    <mergeCell ref="C76:C91"/>
    <mergeCell ref="D76:D91"/>
    <mergeCell ref="E76:E91"/>
    <mergeCell ref="F76:F91"/>
    <mergeCell ref="B93:B109"/>
    <mergeCell ref="C109:F109"/>
    <mergeCell ref="C93:C108"/>
    <mergeCell ref="A43:A57"/>
    <mergeCell ref="A58:A75"/>
    <mergeCell ref="A76:A92"/>
    <mergeCell ref="A93:A109"/>
    <mergeCell ref="A110:A124"/>
    <mergeCell ref="A125:A143"/>
    <mergeCell ref="A175:A186"/>
    <mergeCell ref="A187:A197"/>
    <mergeCell ref="A198:A208"/>
    <mergeCell ref="A209:A219"/>
    <mergeCell ref="A220:A235"/>
    <mergeCell ref="A2:A15"/>
    <mergeCell ref="A16:A26"/>
    <mergeCell ref="A27:A42"/>
    <mergeCell ref="A152:A166"/>
    <mergeCell ref="A167:A174"/>
    <mergeCell ref="B2:B15"/>
    <mergeCell ref="C15:F15"/>
    <mergeCell ref="C2:C14"/>
    <mergeCell ref="D2:D14"/>
    <mergeCell ref="E2:E14"/>
    <mergeCell ref="F2:F14"/>
    <mergeCell ref="F58:F74"/>
    <mergeCell ref="B43:B57"/>
    <mergeCell ref="B16:B26"/>
    <mergeCell ref="C26:F26"/>
    <mergeCell ref="C16:C25"/>
    <mergeCell ref="D16:D25"/>
    <mergeCell ref="E16:E25"/>
    <mergeCell ref="F16:F25"/>
    <mergeCell ref="C57:F57"/>
    <mergeCell ref="C43:C56"/>
    <mergeCell ref="D43:D56"/>
    <mergeCell ref="E43:E56"/>
    <mergeCell ref="F43:F56"/>
    <mergeCell ref="B58:B75"/>
    <mergeCell ref="C75:F75"/>
    <mergeCell ref="C58:C74"/>
    <mergeCell ref="D58:D74"/>
    <mergeCell ref="E58:E74"/>
    <mergeCell ref="B27:B42"/>
    <mergeCell ref="C42:F42"/>
    <mergeCell ref="C27:C41"/>
    <mergeCell ref="D27:D41"/>
    <mergeCell ref="E27:E41"/>
    <mergeCell ref="F27:F41"/>
    <mergeCell ref="B187:B197"/>
    <mergeCell ref="C197:F197"/>
    <mergeCell ref="C187:C196"/>
    <mergeCell ref="D187:D196"/>
    <mergeCell ref="E187:E196"/>
    <mergeCell ref="F187:F196"/>
    <mergeCell ref="A238:B238"/>
    <mergeCell ref="C238:F238"/>
    <mergeCell ref="B209:B219"/>
    <mergeCell ref="G209:H209"/>
    <mergeCell ref="G234:G235"/>
    <mergeCell ref="H218:H219"/>
    <mergeCell ref="C219:F219"/>
    <mergeCell ref="B220:B235"/>
    <mergeCell ref="H234:H235"/>
    <mergeCell ref="C235:F235"/>
    <mergeCell ref="B198:B208"/>
    <mergeCell ref="G198:H198"/>
    <mergeCell ref="G202:H202"/>
    <mergeCell ref="G207:G208"/>
    <mergeCell ref="H207:H208"/>
    <mergeCell ref="C208:F208"/>
    <mergeCell ref="G212:H212"/>
    <mergeCell ref="G218:G219"/>
    <mergeCell ref="C167:C173"/>
    <mergeCell ref="D167:D173"/>
    <mergeCell ref="E167:E173"/>
    <mergeCell ref="F167:F173"/>
    <mergeCell ref="A239:B239"/>
    <mergeCell ref="C239:F239"/>
    <mergeCell ref="A236:E236"/>
    <mergeCell ref="F236:H236"/>
    <mergeCell ref="A237:B237"/>
    <mergeCell ref="C237:F237"/>
    <mergeCell ref="C144:C150"/>
    <mergeCell ref="D144:D150"/>
    <mergeCell ref="E144:E150"/>
    <mergeCell ref="F144:F150"/>
    <mergeCell ref="C152:C165"/>
    <mergeCell ref="D152:D165"/>
    <mergeCell ref="E152:E165"/>
    <mergeCell ref="F152:F165"/>
    <mergeCell ref="G225:H225"/>
    <mergeCell ref="G223:H223"/>
    <mergeCell ref="G220:H220"/>
    <mergeCell ref="C209:C218"/>
    <mergeCell ref="D209:D218"/>
    <mergeCell ref="E209:E218"/>
    <mergeCell ref="F209:F218"/>
    <mergeCell ref="G173:G174"/>
    <mergeCell ref="C220:C234"/>
    <mergeCell ref="D220:D234"/>
    <mergeCell ref="E220:E234"/>
    <mergeCell ref="F220:F234"/>
    <mergeCell ref="C198:C207"/>
    <mergeCell ref="D198:D207"/>
    <mergeCell ref="E198:E207"/>
    <mergeCell ref="F198:F207"/>
    <mergeCell ref="G229:H229"/>
    <mergeCell ref="G150:G151"/>
    <mergeCell ref="H196:H197"/>
    <mergeCell ref="G196:G197"/>
    <mergeCell ref="G191:H191"/>
    <mergeCell ref="G187:H187"/>
    <mergeCell ref="H185:H186"/>
    <mergeCell ref="G185:G186"/>
    <mergeCell ref="G181:H181"/>
    <mergeCell ref="G175:H175"/>
    <mergeCell ref="H173:H174"/>
    <mergeCell ref="H123:H124"/>
    <mergeCell ref="G123:G124"/>
    <mergeCell ref="G169:H169"/>
    <mergeCell ref="G167:H167"/>
    <mergeCell ref="H165:H166"/>
    <mergeCell ref="G165:G166"/>
    <mergeCell ref="G162:H162"/>
    <mergeCell ref="G158:H158"/>
    <mergeCell ref="G152:H152"/>
    <mergeCell ref="H150:H151"/>
    <mergeCell ref="G93:H93"/>
    <mergeCell ref="H91:H92"/>
    <mergeCell ref="G91:G92"/>
    <mergeCell ref="G146:H146"/>
    <mergeCell ref="G144:H144"/>
    <mergeCell ref="H142:H143"/>
    <mergeCell ref="G142:G143"/>
    <mergeCell ref="G138:H138"/>
    <mergeCell ref="G133:H133"/>
    <mergeCell ref="G125:H125"/>
    <mergeCell ref="G64:H64"/>
    <mergeCell ref="G58:H58"/>
    <mergeCell ref="H56:H57"/>
    <mergeCell ref="G56:G57"/>
    <mergeCell ref="G118:H118"/>
    <mergeCell ref="G110:H110"/>
    <mergeCell ref="H108:H109"/>
    <mergeCell ref="G108:G109"/>
    <mergeCell ref="G105:H105"/>
    <mergeCell ref="G98:H98"/>
    <mergeCell ref="G88:H88"/>
    <mergeCell ref="G81:H81"/>
    <mergeCell ref="G76:H76"/>
    <mergeCell ref="H74:H75"/>
    <mergeCell ref="G74:G75"/>
    <mergeCell ref="G71:H71"/>
    <mergeCell ref="G2:H2"/>
    <mergeCell ref="G27:H27"/>
    <mergeCell ref="H25:H26"/>
    <mergeCell ref="G25:G26"/>
    <mergeCell ref="G21:H21"/>
    <mergeCell ref="G16:H16"/>
    <mergeCell ref="H14:H15"/>
    <mergeCell ref="G14:G15"/>
    <mergeCell ref="G12:H12"/>
    <mergeCell ref="G8:H8"/>
    <mergeCell ref="G49:H49"/>
    <mergeCell ref="G43:H43"/>
    <mergeCell ref="H41:H42"/>
    <mergeCell ref="G41:G42"/>
    <mergeCell ref="G37:H37"/>
    <mergeCell ref="G33:H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2025-06-27T10:27:02Z</dcterms:modified>
</cp:coreProperties>
</file>